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8. พค.64\กำกับติดตามแผนฯ 2-4 เดือน พค.64\"/>
    </mc:Choice>
  </mc:AlternateContent>
  <xr:revisionPtr revIDLastSave="0" documentId="13_ncr:1_{8F3222C8-D557-4CDE-8199-D3210C934991}" xr6:coauthVersionLast="47" xr6:coauthVersionMax="47" xr10:uidLastSave="{00000000-0000-0000-0000-000000000000}"/>
  <bookViews>
    <workbookView xWindow="-108" yWindow="-108" windowWidth="23256" windowHeight="12576" activeTab="1" xr2:uid="{F1596E7E-F3CC-44B9-84DA-CC7E0DF0BB30}"/>
  </bookViews>
  <sheets>
    <sheet name="กราฟ" sheetId="4" r:id="rId1"/>
    <sheet name="สรุปผลการกำกับติดตาม แผนที่ 2-4" sheetId="3" r:id="rId2"/>
    <sheet name="สรุป 7 จ.เขตสุขภาพที่ 8 " sheetId="2" r:id="rId3"/>
  </sheets>
  <definedNames>
    <definedName name="_xlnm.Print_Area" localSheetId="1">'สรุปผลการกำกับติดตาม แผนที่ 2-4'!$A$1:$I$19</definedName>
    <definedName name="_xlnm.Print_Titles" localSheetId="2">'สรุป 7 จ.เขตสุขภาพที่ 8 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3" l="1"/>
  <c r="I15" i="3" s="1"/>
  <c r="E10" i="4" s="1"/>
  <c r="F15" i="3"/>
  <c r="D15" i="3"/>
  <c r="H14" i="3"/>
  <c r="I14" i="3" s="1"/>
  <c r="E9" i="4" s="1"/>
  <c r="F14" i="3"/>
  <c r="D14" i="3"/>
  <c r="H13" i="3"/>
  <c r="I13" i="3" s="1"/>
  <c r="E8" i="4" s="1"/>
  <c r="F13" i="3"/>
  <c r="D13" i="3"/>
  <c r="H12" i="3"/>
  <c r="I12" i="3" s="1"/>
  <c r="E7" i="4" s="1"/>
  <c r="F12" i="3"/>
  <c r="D12" i="3"/>
  <c r="H11" i="3"/>
  <c r="I11" i="3" s="1"/>
  <c r="E6" i="4" s="1"/>
  <c r="F11" i="3"/>
  <c r="D11" i="3"/>
  <c r="H10" i="3"/>
  <c r="I10" i="3" s="1"/>
  <c r="E5" i="4" s="1"/>
  <c r="F10" i="3"/>
  <c r="D10" i="3"/>
  <c r="H9" i="3"/>
  <c r="I9" i="3" s="1"/>
  <c r="E4" i="4" s="1"/>
  <c r="F9" i="3"/>
  <c r="D9" i="3"/>
  <c r="G12" i="3" l="1"/>
  <c r="D7" i="4" s="1"/>
  <c r="G14" i="3" l="1"/>
  <c r="D9" i="4" s="1"/>
  <c r="D16" i="3" l="1"/>
  <c r="F16" i="3" l="1"/>
  <c r="H16" i="3"/>
  <c r="I16" i="3" s="1"/>
  <c r="E11" i="4" s="1"/>
  <c r="E15" i="3"/>
  <c r="C10" i="4" s="1"/>
  <c r="E9" i="3"/>
  <c r="C4" i="4" s="1"/>
  <c r="G10" i="3"/>
  <c r="D5" i="4" s="1"/>
  <c r="G11" i="3"/>
  <c r="D6" i="4" s="1"/>
  <c r="G13" i="3"/>
  <c r="D8" i="4" s="1"/>
  <c r="G9" i="3"/>
  <c r="D4" i="4" s="1"/>
  <c r="G15" i="3" l="1"/>
  <c r="D10" i="4" s="1"/>
  <c r="C16" i="3" l="1"/>
  <c r="E13" i="3"/>
  <c r="C8" i="4" s="1"/>
  <c r="E10" i="3"/>
  <c r="C5" i="4" s="1"/>
  <c r="E16" i="3" l="1"/>
  <c r="C11" i="4" s="1"/>
  <c r="G16" i="3"/>
  <c r="D11" i="4" s="1"/>
  <c r="E11" i="3"/>
  <c r="C6" i="4" s="1"/>
  <c r="E14" i="3"/>
  <c r="C9" i="4" s="1"/>
  <c r="E12" i="3"/>
  <c r="C7" i="4" s="1"/>
</calcChain>
</file>

<file path=xl/sharedStrings.xml><?xml version="1.0" encoding="utf-8"?>
<sst xmlns="http://schemas.openxmlformats.org/spreadsheetml/2006/main" count="122" uniqueCount="75">
  <si>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</si>
  <si>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</si>
  <si>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</si>
  <si>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</si>
  <si>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</si>
  <si>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</si>
  <si>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</si>
  <si>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</si>
  <si>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</si>
  <si>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</si>
  <si>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</si>
  <si>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</si>
  <si>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</si>
  <si>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</si>
  <si>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</si>
  <si>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</si>
  <si>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</si>
  <si>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</si>
  <si>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</si>
  <si>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</si>
  <si>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</si>
  <si>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</si>
  <si>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</si>
  <si>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</si>
  <si>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</si>
  <si>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ค่าครุภัณฑ์มูลค่าต่ำกว่าเกณฑ์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</si>
  <si>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</si>
  <si>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</si>
  <si>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</si>
  <si>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</si>
  <si>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</si>
  <si>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</si>
  <si>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</si>
  <si>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</si>
  <si>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</si>
  <si>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</si>
  <si>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</si>
  <si>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</si>
  <si>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1. จังหวัดนครพนม</t>
  </si>
  <si>
    <t>2. จังหวัดบึงกาฬ</t>
  </si>
  <si>
    <t>3. จังหวัดเลย</t>
  </si>
  <si>
    <t>4. จังหวัดสกลนคร</t>
  </si>
  <si>
    <t>5.จังหวัดหนองคาย</t>
  </si>
  <si>
    <t>6.จังหวัดหนองบัวลำภู</t>
  </si>
  <si>
    <t>7.จังหวัดอุดรธานี</t>
  </si>
  <si>
    <t xml:space="preserve">ลำดับที่ </t>
  </si>
  <si>
    <t>จังหวัด</t>
  </si>
  <si>
    <t>หน่วยบริการ</t>
  </si>
  <si>
    <t>จำนวน (แห่ง)</t>
  </si>
  <si>
    <t>(แห่ง)</t>
  </si>
  <si>
    <t xml:space="preserve">ผ่าน 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</si>
  <si>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</si>
  <si>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</si>
  <si>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</si>
  <si>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</si>
  <si>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</si>
  <si>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</si>
  <si>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 xml:space="preserve">อุดรธานี </t>
  </si>
  <si>
    <t xml:space="preserve">ผลรวม </t>
  </si>
  <si>
    <t xml:space="preserve">ของแผนที่ 2 จัดซื้อยา เวชภัณฑ์, วัสดุการแพทย์, วัสดุวิทยาศาสตร์การแพทย์ </t>
  </si>
  <si>
    <t xml:space="preserve">แผนที่ 3 จัดซื้อวัสดุอื่น และ แผนที่ 4 แผนบริหารจัดการเจ้าหนี้ </t>
  </si>
  <si>
    <t>แผนที่ 2</t>
  </si>
  <si>
    <t>แผนที่ 3</t>
  </si>
  <si>
    <t>แผนที่ 4</t>
  </si>
  <si>
    <t>สรุปแผนที่ 2 มี รพ.ผ่านเกณฑ์ (แห่ง)</t>
  </si>
  <si>
    <t>สรุปแผนที่ 3 มี รพ.ผ่านเกณฑ์ (แห่ง)</t>
  </si>
  <si>
    <t>สรุปแผนที่ 4 มี รพ.ผ่านเกณฑ์ (แห่ง)</t>
  </si>
  <si>
    <t>แผน ปมก.64</t>
  </si>
  <si>
    <t>ลำดับ</t>
  </si>
  <si>
    <t>เขต 8</t>
  </si>
  <si>
    <t xml:space="preserve">สรุปผลการประเมินร้อยละของหน่วยบริการที่มีผลต่างแผนประมาณการ และผลการดำเนินงาน ไม่เกินร้อยละ +/-5 </t>
  </si>
  <si>
    <t>หมายเหตุ : ค่าเป้าหมาย หน่วยบริการต้องผ่านเกณฑ์ไม่น้อยกว่าร้อยละ 70</t>
  </si>
  <si>
    <t xml:space="preserve"> ข้อมูลวันที่ 1 ตุลาคม 2563 ถึง 31 พฤษภาคม 2564  </t>
  </si>
  <si>
    <t xml:space="preserve">โหลดข้อมูล ณ วันที่ 11 มิถุนายน 2564 เวลา 09.30 น. </t>
  </si>
  <si>
    <t>ค่าควรจะเป็น พค.64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</si>
</sst>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[Red]\-#,##0\ "/>
    <numFmt numFmtId="190" formatCode="#,##0.00_ ;[Red]\-#,##0.00\ 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20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89" fontId="4" fillId="0" borderId="2" xfId="0" applyNumberFormat="1" applyFont="1" applyBorder="1"/>
    <xf numFmtId="190" fontId="4" fillId="0" borderId="2" xfId="0" applyNumberFormat="1" applyFont="1" applyBorder="1"/>
    <xf numFmtId="189" fontId="3" fillId="4" borderId="2" xfId="0" applyNumberFormat="1" applyFont="1" applyFill="1" applyBorder="1"/>
    <xf numFmtId="190" fontId="3" fillId="4" borderId="2" xfId="0" applyNumberFormat="1" applyFont="1" applyFill="1" applyBorder="1"/>
    <xf numFmtId="43" fontId="4" fillId="0" borderId="6" xfId="1" applyFont="1" applyFill="1" applyBorder="1"/>
    <xf numFmtId="43" fontId="4" fillId="0" borderId="3" xfId="1" applyFont="1" applyFill="1" applyBorder="1" applyAlignment="1" applyProtection="1">
      <alignment horizontal="left"/>
      <protection locked="0"/>
    </xf>
    <xf numFmtId="0" fontId="4" fillId="0" borderId="12" xfId="0" applyFont="1" applyBorder="1"/>
    <xf numFmtId="43" fontId="4" fillId="0" borderId="3" xfId="1" applyFont="1" applyFill="1" applyBorder="1"/>
    <xf numFmtId="43" fontId="4" fillId="0" borderId="8" xfId="1" applyFont="1" applyFill="1" applyBorder="1"/>
    <xf numFmtId="187" fontId="4" fillId="0" borderId="10" xfId="1" applyNumberFormat="1" applyFont="1" applyFill="1" applyBorder="1" applyAlignment="1" applyProtection="1">
      <alignment horizontal="center" vertical="top"/>
      <protection locked="0"/>
    </xf>
    <xf numFmtId="43" fontId="4" fillId="0" borderId="10" xfId="1" applyFont="1" applyFill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/>
    <xf numFmtId="187" fontId="4" fillId="0" borderId="2" xfId="1" applyNumberFormat="1" applyFont="1" applyFill="1" applyBorder="1"/>
    <xf numFmtId="187" fontId="3" fillId="4" borderId="2" xfId="1" applyNumberFormat="1" applyFont="1" applyFill="1" applyBorder="1"/>
    <xf numFmtId="190" fontId="4" fillId="0" borderId="2" xfId="1" applyNumberFormat="1" applyFont="1" applyFill="1" applyBorder="1"/>
    <xf numFmtId="190" fontId="3" fillId="4" borderId="2" xfId="1" applyNumberFormat="1" applyFont="1" applyFill="1" applyBorder="1"/>
    <xf numFmtId="189" fontId="4" fillId="0" borderId="2" xfId="1" applyNumberFormat="1" applyFont="1" applyFill="1" applyBorder="1"/>
    <xf numFmtId="189" fontId="3" fillId="4" borderId="2" xfId="1" applyNumberFormat="1" applyFont="1" applyFill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43" fontId="6" fillId="0" borderId="2" xfId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6" fillId="2" borderId="2" xfId="1" applyFont="1" applyFill="1" applyBorder="1" applyAlignment="1">
      <alignment horizontal="center"/>
    </xf>
    <xf numFmtId="188" fontId="4" fillId="0" borderId="7" xfId="1" applyNumberFormat="1" applyFont="1" applyFill="1" applyBorder="1"/>
    <xf numFmtId="188" fontId="4" fillId="0" borderId="9" xfId="1" applyNumberFormat="1" applyFont="1" applyFill="1" applyBorder="1"/>
    <xf numFmtId="188" fontId="4" fillId="0" borderId="11" xfId="1" applyNumberFormat="1" applyFont="1" applyFill="1" applyBorder="1"/>
    <xf numFmtId="43" fontId="3" fillId="6" borderId="6" xfId="1" applyFont="1" applyFill="1" applyBorder="1" applyAlignment="1" applyProtection="1">
      <alignment horizontal="center"/>
      <protection locked="0"/>
    </xf>
    <xf numFmtId="43" fontId="3" fillId="6" borderId="0" xfId="1" applyFont="1" applyFill="1" applyBorder="1" applyAlignment="1" applyProtection="1">
      <alignment horizontal="center" vertical="center"/>
      <protection locked="0"/>
    </xf>
    <xf numFmtId="189" fontId="3" fillId="6" borderId="0" xfId="0" applyNumberFormat="1" applyFont="1" applyFill="1" applyAlignment="1">
      <alignment horizontal="center" vertical="center"/>
    </xf>
    <xf numFmtId="189" fontId="3" fillId="6" borderId="4" xfId="0" applyNumberFormat="1" applyFont="1" applyFill="1" applyBorder="1"/>
    <xf numFmtId="43" fontId="4" fillId="0" borderId="9" xfId="1" applyFont="1" applyFill="1" applyBorder="1"/>
    <xf numFmtId="43" fontId="4" fillId="0" borderId="11" xfId="1" applyFont="1" applyFill="1" applyBorder="1"/>
    <xf numFmtId="0" fontId="4" fillId="6" borderId="3" xfId="0" applyFont="1" applyFill="1" applyBorder="1"/>
    <xf numFmtId="43" fontId="3" fillId="6" borderId="4" xfId="1" applyFont="1" applyFill="1" applyBorder="1" applyAlignment="1" applyProtection="1">
      <alignment horizontal="center" vertical="center"/>
      <protection locked="0"/>
    </xf>
    <xf numFmtId="189" fontId="3" fillId="6" borderId="4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/>
    </xf>
    <xf numFmtId="0" fontId="3" fillId="6" borderId="4" xfId="0" applyFont="1" applyFill="1" applyBorder="1"/>
    <xf numFmtId="189" fontId="3" fillId="6" borderId="4" xfId="1" applyNumberFormat="1" applyFont="1" applyFill="1" applyBorder="1"/>
    <xf numFmtId="189" fontId="3" fillId="6" borderId="5" xfId="1" applyNumberFormat="1" applyFont="1" applyFill="1" applyBorder="1"/>
    <xf numFmtId="43" fontId="4" fillId="0" borderId="3" xfId="1" applyFont="1" applyFill="1" applyBorder="1" applyAlignment="1">
      <alignment horizontal="left"/>
    </xf>
    <xf numFmtId="0" fontId="2" fillId="0" borderId="0" xfId="0" applyFont="1" applyBorder="1"/>
    <xf numFmtId="189" fontId="3" fillId="6" borderId="2" xfId="0" applyNumberFormat="1" applyFont="1" applyFill="1" applyBorder="1"/>
    <xf numFmtId="1" fontId="3" fillId="6" borderId="2" xfId="0" applyNumberFormat="1" applyFont="1" applyFill="1" applyBorder="1" applyAlignment="1">
      <alignment horizontal="center"/>
    </xf>
    <xf numFmtId="189" fontId="3" fillId="6" borderId="2" xfId="1" applyNumberFormat="1" applyFont="1" applyFill="1" applyBorder="1"/>
    <xf numFmtId="189" fontId="3" fillId="0" borderId="2" xfId="0" applyNumberFormat="1" applyFont="1" applyBorder="1"/>
    <xf numFmtId="190" fontId="3" fillId="0" borderId="2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43" fontId="6" fillId="2" borderId="2" xfId="1" applyFont="1" applyFill="1" applyBorder="1"/>
    <xf numFmtId="0" fontId="6" fillId="2" borderId="2" xfId="0" applyFont="1" applyFill="1" applyBorder="1" applyAlignment="1">
      <alignment horizontal="center"/>
    </xf>
    <xf numFmtId="0" fontId="9" fillId="0" borderId="0" xfId="0" applyFont="1"/>
    <xf numFmtId="187" fontId="6" fillId="0" borderId="2" xfId="1" applyNumberFormat="1" applyFont="1" applyBorder="1" applyAlignment="1">
      <alignment horizontal="center"/>
    </xf>
    <xf numFmtId="187" fontId="6" fillId="2" borderId="2" xfId="1" applyNumberFormat="1" applyFont="1" applyFill="1" applyBorder="1" applyAlignment="1">
      <alignment horizontal="center"/>
    </xf>
    <xf numFmtId="189" fontId="4" fillId="0" borderId="2" xfId="0" applyNumberFormat="1" applyFont="1" applyFill="1" applyBorder="1"/>
    <xf numFmtId="0" fontId="11" fillId="0" borderId="0" xfId="0" applyFont="1"/>
    <xf numFmtId="43" fontId="10" fillId="0" borderId="0" xfId="1" applyFont="1"/>
    <xf numFmtId="43" fontId="4" fillId="0" borderId="0" xfId="0" applyNumberFormat="1" applyFont="1"/>
    <xf numFmtId="189" fontId="4" fillId="0" borderId="0" xfId="0" applyNumberFormat="1" applyFont="1"/>
    <xf numFmtId="187" fontId="4" fillId="0" borderId="0" xfId="0" applyNumberFormat="1" applyFont="1"/>
    <xf numFmtId="0" fontId="6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/>
      <protection locked="0"/>
    </xf>
    <xf numFmtId="43" fontId="3" fillId="4" borderId="3" xfId="1" applyFont="1" applyFill="1" applyBorder="1" applyAlignment="1" applyProtection="1">
      <alignment horizontal="center"/>
      <protection locked="0"/>
    </xf>
    <xf numFmtId="187" fontId="4" fillId="0" borderId="6" xfId="1" applyNumberFormat="1" applyFont="1" applyFill="1" applyBorder="1" applyAlignment="1">
      <alignment horizontal="center" vertical="top"/>
    </xf>
    <xf numFmtId="187" fontId="4" fillId="0" borderId="8" xfId="1" applyNumberFormat="1" applyFont="1" applyFill="1" applyBorder="1" applyAlignment="1">
      <alignment horizontal="center" vertical="top"/>
    </xf>
    <xf numFmtId="187" fontId="4" fillId="0" borderId="10" xfId="1" applyNumberFormat="1" applyFont="1" applyFill="1" applyBorder="1" applyAlignment="1">
      <alignment horizontal="center" vertical="top"/>
    </xf>
    <xf numFmtId="187" fontId="4" fillId="0" borderId="6" xfId="1" applyNumberFormat="1" applyFont="1" applyFill="1" applyBorder="1" applyAlignment="1" applyProtection="1">
      <alignment horizontal="center" vertical="top"/>
      <protection locked="0"/>
    </xf>
    <xf numFmtId="187" fontId="4" fillId="0" borderId="8" xfId="1" applyNumberFormat="1" applyFont="1" applyFill="1" applyBorder="1" applyAlignment="1" applyProtection="1">
      <alignment horizontal="center" vertical="top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197887570979586E-2"/>
          <c:y val="0.26150264168626208"/>
          <c:w val="0.95493265022544449"/>
          <c:h val="0.5234445132148418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กราฟ!$C$3</c:f>
              <c:strCache>
                <c:ptCount val="1"/>
                <c:pt idx="0">
                  <c:v>แผนที่ 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-6.7785115135954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27-433E-B152-72F8692F6ED0}"/>
                </c:ext>
              </c:extLst>
            </c:dLbl>
            <c:dLbl>
              <c:idx val="6"/>
              <c:layout>
                <c:manualLayout>
                  <c:x val="-1.3557023027190727E-2"/>
                  <c:y val="-2.464571780653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CF-4CA7-93CC-352FC99F87E6}"/>
                </c:ext>
              </c:extLst>
            </c:dLbl>
            <c:dLbl>
              <c:idx val="7"/>
              <c:layout>
                <c:manualLayout>
                  <c:x val="-1.3557023027190727E-2"/>
                  <c:y val="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กราฟ!$C$4:$C$11</c:f>
              <c:numCache>
                <c:formatCode>_(* #,##0.00_);_(* \(#,##0.00\);_(* "-"??_);_(@_)</c:formatCode>
                <c:ptCount val="8"/>
                <c:pt idx="0">
                  <c:v>25</c:v>
                </c:pt>
                <c:pt idx="1">
                  <c:v>62.5</c:v>
                </c:pt>
                <c:pt idx="2">
                  <c:v>35.714285714285715</c:v>
                </c:pt>
                <c:pt idx="3">
                  <c:v>38.888888888888893</c:v>
                </c:pt>
                <c:pt idx="4">
                  <c:v>44.444444444444443</c:v>
                </c:pt>
                <c:pt idx="5">
                  <c:v>16.666666666666664</c:v>
                </c:pt>
                <c:pt idx="6">
                  <c:v>28.571428571428569</c:v>
                </c:pt>
                <c:pt idx="7">
                  <c:v>35.227272727272727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F-4CA7-93CC-352FC99F87E6}"/>
            </c:ext>
          </c:extLst>
        </c:ser>
        <c:ser>
          <c:idx val="1"/>
          <c:order val="1"/>
          <c:tx>
            <c:strRef>
              <c:f>กราฟ!$D$3</c:f>
              <c:strCache>
                <c:ptCount val="1"/>
                <c:pt idx="0">
                  <c:v>แผนที่ 3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1203004321701395E-3"/>
                  <c:y val="-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CF-4CA7-93CC-352FC99F87E6}"/>
                </c:ext>
              </c:extLst>
            </c:dLbl>
            <c:dLbl>
              <c:idx val="5"/>
              <c:layout>
                <c:manualLayout>
                  <c:x val="-8.2847516993468477E-17"/>
                  <c:y val="-2.711028958718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9716574245224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8808673932780294E-2"/>
                      <c:h val="5.0351201478743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7CF-4CA7-93CC-352FC99F87E6}"/>
                </c:ext>
              </c:extLst>
            </c:dLbl>
            <c:dLbl>
              <c:idx val="7"/>
              <c:layout>
                <c:manualLayout>
                  <c:x val="-1.2427271108258166E-2"/>
                  <c:y val="-2.7110289587184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กราฟ!$D$4:$D$11</c:f>
              <c:numCache>
                <c:formatCode>_(* #,##0.00_);_(* \(#,##0.00\);_(* "-"??_);_(@_)</c:formatCode>
                <c:ptCount val="8"/>
                <c:pt idx="0">
                  <c:v>0</c:v>
                </c:pt>
                <c:pt idx="1">
                  <c:v>37.5</c:v>
                </c:pt>
                <c:pt idx="2">
                  <c:v>14.285714285714285</c:v>
                </c:pt>
                <c:pt idx="3">
                  <c:v>16.666666666666664</c:v>
                </c:pt>
                <c:pt idx="4">
                  <c:v>33.333333333333329</c:v>
                </c:pt>
                <c:pt idx="5">
                  <c:v>16.666666666666664</c:v>
                </c:pt>
                <c:pt idx="6">
                  <c:v>19.047619047619047</c:v>
                </c:pt>
                <c:pt idx="7">
                  <c:v>18.181818181818183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CF-4CA7-93CC-352FC99F87E6}"/>
            </c:ext>
          </c:extLst>
        </c:ser>
        <c:ser>
          <c:idx val="2"/>
          <c:order val="2"/>
          <c:tx>
            <c:strRef>
              <c:f>กราฟ!$E$3</c:f>
              <c:strCache>
                <c:ptCount val="1"/>
                <c:pt idx="0">
                  <c:v>แผนที่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2427271108258166E-2"/>
                  <c:y val="2.46457178065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CF-4CA7-93CC-352FC99F87E6}"/>
                </c:ext>
              </c:extLst>
            </c:dLbl>
            <c:dLbl>
              <c:idx val="2"/>
              <c:layout>
                <c:manualLayout>
                  <c:x val="1.24272711082581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CF-4CA7-93CC-352FC99F87E6}"/>
                </c:ext>
              </c:extLst>
            </c:dLbl>
            <c:dLbl>
              <c:idx val="4"/>
              <c:layout>
                <c:manualLayout>
                  <c:x val="9.038015351460483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2322858903265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CF-4CA7-93CC-352FC99F87E6}"/>
                </c:ext>
              </c:extLst>
            </c:dLbl>
            <c:dLbl>
              <c:idx val="7"/>
              <c:layout>
                <c:manualLayout>
                  <c:x val="7.9082634325279236E-3"/>
                  <c:y val="-9.85828712261253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กราฟ!$E$4:$E$11</c:f>
              <c:numCache>
                <c:formatCode>_(* #,##0.00_);_(* \(#,##0.00\);_(* "-"??_);_(@_)</c:formatCode>
                <c:ptCount val="8"/>
                <c:pt idx="0">
                  <c:v>0</c:v>
                </c:pt>
                <c:pt idx="1">
                  <c:v>37.5</c:v>
                </c:pt>
                <c:pt idx="2">
                  <c:v>21.428571428571427</c:v>
                </c:pt>
                <c:pt idx="3">
                  <c:v>22.222222222222221</c:v>
                </c:pt>
                <c:pt idx="4">
                  <c:v>44.444444444444443</c:v>
                </c:pt>
                <c:pt idx="5">
                  <c:v>33.333333333333329</c:v>
                </c:pt>
                <c:pt idx="6">
                  <c:v>19.047619047619047</c:v>
                </c:pt>
                <c:pt idx="7">
                  <c:v>22.727272727272727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CF-4CA7-93CC-352FC99F8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01931568"/>
        <c:axId val="1"/>
        <c:axId val="0"/>
      </c:bar3DChart>
      <c:catAx>
        <c:axId val="1701931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7019315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999481025772043"/>
          <c:y val="0.93468011507803672"/>
          <c:w val="0.29344416525833156"/>
          <c:h val="5.05324542380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83819</xdr:colOff>
      <xdr:row>1</xdr:row>
      <xdr:rowOff>123825</xdr:rowOff>
    </xdr:from>
    <xdr:to>
      <xdr:col>23</xdr:col>
      <xdr:colOff>657225</xdr:colOff>
      <xdr:row>25</xdr:row>
      <xdr:rowOff>19050</xdr:rowOff>
    </xdr:to>
    <xdr:graphicFrame macro="">
      <xdr:nvGraphicFramePr>
        <xdr:cNvPr id="4" name="แผนภูมิ 1">
          <a:extLst>
            <a:ext uri="{FF2B5EF4-FFF2-40B4-BE49-F238E27FC236}">
              <a16:creationId xmlns:a16="http://schemas.microsoft.com/office/drawing/2014/main" id="{D0F32D37-EC1B-4430-8A2D-DBE7BFE6B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0.18568</cdr:x>
      <cdr:y>0.00566</cdr:y>
    </cdr:from>
    <cdr:to>
      <cdr:x>0.85277</cdr:x>
      <cdr:y>0.212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87304" y="29166"/>
          <a:ext cx="7499044" cy="1063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สรุปผลการประเมินร้อยละของหน่วยบริการที่มีผลต่างแผนประมาณการ และผลการดำเนินงาน ไม่เกินร้อยละ +/-5                                                                                      ของแผนที่ 2 จัดซื้อยา เวชภัณฑ์, วัสดุการแพทย์, วัสดุวิทยาศาสตร์การแพทย์                                                                                                     แผนที่ 3 จัดซื้อวัสดุอื่น และ แผนที่ 4 แผนบริหารจัดการเจ้าหนี้                                                                                                                            ข้อมูลวันที่ 1 ตุลาคม 2563 ถึง 31 พฤษภาคม 2564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0.0131</cdr:x>
      <cdr:y>0.90758</cdr:y>
    </cdr:from>
    <cdr:to>
      <cdr:x>0.26877</cdr:x>
      <cdr:y>0.96303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147261" y="4676775"/>
          <a:ext cx="2874069" cy="2857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 11 มิถุนายน  2564</a:t>
          </a:r>
          <a:r>
            <a:rPr lang="th-TH" sz="1200" b="1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 เวลา  09.30 น.</a:t>
          </a:r>
        </a:p>
      </cdr:txBody>
    </cdr:sp>
  </cdr:relSizeAnchor>
  <cdr:relSizeAnchor xmlns:cdr="http://schemas.openxmlformats.org/drawingml/2006/chartDrawing">
    <cdr:from>
      <cdr:x>0.78361</cdr:x>
      <cdr:y>0.28527</cdr:y>
    </cdr:from>
    <cdr:to>
      <cdr:x>0.96695</cdr:x>
      <cdr:y>0.34672</cdr:y>
    </cdr:to>
    <cdr:sp macro="" textlink="">
      <cdr:nvSpPr>
        <cdr:cNvPr id="7" name="Rounded Rectangle 9">
          <a:extLst xmlns:a="http://schemas.openxmlformats.org/drawingml/2006/main">
            <a:ext uri="{FF2B5EF4-FFF2-40B4-BE49-F238E27FC236}">
              <a16:creationId xmlns:a16="http://schemas.microsoft.com/office/drawing/2014/main" id="{A776BD5A-ACFC-4306-9BCA-B33DF607D408}"/>
            </a:ext>
          </a:extLst>
        </cdr:cNvPr>
        <cdr:cNvSpPr/>
      </cdr:nvSpPr>
      <cdr:spPr>
        <a:xfrm xmlns:a="http://schemas.openxmlformats.org/drawingml/2006/main">
          <a:off x="8808830" y="1470025"/>
          <a:ext cx="2061101" cy="31661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ค่าเป้าหมายไม่น้อยกว่าร้อยละ 70</a:t>
          </a:r>
        </a:p>
      </cdr:txBody>
    </cdr:sp>
  </cdr:relSizeAnchor>
  <cdr:relSizeAnchor xmlns:cdr="http://schemas.openxmlformats.org/drawingml/2006/chartDrawing">
    <cdr:from>
      <cdr:x>0.02401</cdr:x>
      <cdr:y>0.16328</cdr:y>
    </cdr:from>
    <cdr:to>
      <cdr:x>0.09578</cdr:x>
      <cdr:y>0.22545</cdr:y>
    </cdr:to>
    <cdr:sp macro="" textlink="">
      <cdr:nvSpPr>
        <cdr:cNvPr id="9" name="Rounded Rectangle 3">
          <a:extLst xmlns:a="http://schemas.openxmlformats.org/drawingml/2006/main">
            <a:ext uri="{FF2B5EF4-FFF2-40B4-BE49-F238E27FC236}">
              <a16:creationId xmlns:a16="http://schemas.microsoft.com/office/drawing/2014/main" id="{427D2731-3693-4744-B245-BFA6EDF05D60}"/>
            </a:ext>
          </a:extLst>
        </cdr:cNvPr>
        <cdr:cNvSpPr/>
      </cdr:nvSpPr>
      <cdr:spPr>
        <a:xfrm xmlns:a="http://schemas.openxmlformats.org/drawingml/2006/main">
          <a:off x="269875" y="841375"/>
          <a:ext cx="806863" cy="320386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ร้อยละ</a:t>
          </a:r>
        </a:p>
      </cdr:txBody>
    </cdr:sp>
  </cdr:relSizeAnchor>
  <cdr:relSizeAnchor xmlns:cdr="http://schemas.openxmlformats.org/drawingml/2006/chartDrawing">
    <cdr:from>
      <cdr:x>0.09828</cdr:x>
      <cdr:y>0.41959</cdr:y>
    </cdr:from>
    <cdr:to>
      <cdr:x>0.93391</cdr:x>
      <cdr:y>0.42021</cdr:y>
    </cdr:to>
    <cdr:cxnSp macro="">
      <cdr:nvCxnSpPr>
        <cdr:cNvPr id="10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85FE3FAE-4E7A-4027-8B8E-FF7644B02E25}"/>
            </a:ext>
          </a:extLst>
        </cdr:cNvPr>
        <cdr:cNvCxnSpPr/>
      </cdr:nvCxnSpPr>
      <cdr:spPr>
        <a:xfrm xmlns:a="http://schemas.openxmlformats.org/drawingml/2006/main" flipV="1">
          <a:off x="1104861" y="2162175"/>
          <a:ext cx="9393595" cy="315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E996-BCCF-4E94-A959-E3EE258C46EE}">
  <dimension ref="A3:E11"/>
  <sheetViews>
    <sheetView zoomScale="80" zoomScaleNormal="80" workbookViewId="0">
      <selection activeCell="E21" sqref="E21"/>
    </sheetView>
  </sheetViews>
  <sheetFormatPr defaultRowHeight="13.8" x14ac:dyDescent="0.25"/>
  <cols>
    <col min="3" max="3" width="13.09765625" customWidth="1"/>
    <col min="4" max="4" width="12.8984375" customWidth="1"/>
    <col min="5" max="5" width="11.69921875" customWidth="1"/>
  </cols>
  <sheetData>
    <row r="3" spans="1:5" ht="25.8" x14ac:dyDescent="0.25">
      <c r="A3" s="56" t="s">
        <v>68</v>
      </c>
      <c r="B3" s="56" t="s">
        <v>46</v>
      </c>
      <c r="C3" s="57" t="s">
        <v>61</v>
      </c>
      <c r="D3" s="57" t="s">
        <v>62</v>
      </c>
      <c r="E3" s="57" t="s">
        <v>63</v>
      </c>
    </row>
    <row r="4" spans="1:5" ht="23.4" x14ac:dyDescent="0.45">
      <c r="A4" s="24">
        <v>1</v>
      </c>
      <c r="B4" s="25" t="s">
        <v>51</v>
      </c>
      <c r="C4" s="27">
        <f>'สรุปผลการกำกับติดตาม แผนที่ 2-4'!E9</f>
        <v>25</v>
      </c>
      <c r="D4" s="28">
        <f>'สรุปผลการกำกับติดตาม แผนที่ 2-4'!G9</f>
        <v>0</v>
      </c>
      <c r="E4" s="28">
        <f>'สรุปผลการกำกับติดตาม แผนที่ 2-4'!I9</f>
        <v>0</v>
      </c>
    </row>
    <row r="5" spans="1:5" ht="23.4" x14ac:dyDescent="0.45">
      <c r="A5" s="24">
        <v>2</v>
      </c>
      <c r="B5" s="25" t="s">
        <v>52</v>
      </c>
      <c r="C5" s="27">
        <f>'สรุปผลการกำกับติดตาม แผนที่ 2-4'!E10</f>
        <v>62.5</v>
      </c>
      <c r="D5" s="28">
        <f>'สรุปผลการกำกับติดตาม แผนที่ 2-4'!G10</f>
        <v>37.5</v>
      </c>
      <c r="E5" s="28">
        <f>'สรุปผลการกำกับติดตาม แผนที่ 2-4'!I10</f>
        <v>37.5</v>
      </c>
    </row>
    <row r="6" spans="1:5" ht="23.4" x14ac:dyDescent="0.45">
      <c r="A6" s="24">
        <v>3</v>
      </c>
      <c r="B6" s="25" t="s">
        <v>53</v>
      </c>
      <c r="C6" s="27">
        <f>'สรุปผลการกำกับติดตาม แผนที่ 2-4'!E11</f>
        <v>35.714285714285715</v>
      </c>
      <c r="D6" s="28">
        <f>'สรุปผลการกำกับติดตาม แผนที่ 2-4'!G11</f>
        <v>14.285714285714285</v>
      </c>
      <c r="E6" s="28">
        <f>'สรุปผลการกำกับติดตาม แผนที่ 2-4'!I11</f>
        <v>21.428571428571427</v>
      </c>
    </row>
    <row r="7" spans="1:5" ht="23.4" x14ac:dyDescent="0.45">
      <c r="A7" s="24">
        <v>4</v>
      </c>
      <c r="B7" s="25" t="s">
        <v>54</v>
      </c>
      <c r="C7" s="27">
        <f>'สรุปผลการกำกับติดตาม แผนที่ 2-4'!E12</f>
        <v>38.888888888888893</v>
      </c>
      <c r="D7" s="28">
        <f>'สรุปผลการกำกับติดตาม แผนที่ 2-4'!G12</f>
        <v>16.666666666666664</v>
      </c>
      <c r="E7" s="28">
        <f>'สรุปผลการกำกับติดตาม แผนที่ 2-4'!I12</f>
        <v>22.222222222222221</v>
      </c>
    </row>
    <row r="8" spans="1:5" ht="23.4" x14ac:dyDescent="0.45">
      <c r="A8" s="24">
        <v>5</v>
      </c>
      <c r="B8" s="25" t="s">
        <v>55</v>
      </c>
      <c r="C8" s="27">
        <f>'สรุปผลการกำกับติดตาม แผนที่ 2-4'!E13</f>
        <v>44.444444444444443</v>
      </c>
      <c r="D8" s="28">
        <f>'สรุปผลการกำกับติดตาม แผนที่ 2-4'!G13</f>
        <v>33.333333333333329</v>
      </c>
      <c r="E8" s="28">
        <f>'สรุปผลการกำกับติดตาม แผนที่ 2-4'!I13</f>
        <v>44.444444444444443</v>
      </c>
    </row>
    <row r="9" spans="1:5" ht="23.4" x14ac:dyDescent="0.45">
      <c r="A9" s="24">
        <v>6</v>
      </c>
      <c r="B9" s="25" t="s">
        <v>56</v>
      </c>
      <c r="C9" s="27">
        <f>'สรุปผลการกำกับติดตาม แผนที่ 2-4'!E14</f>
        <v>16.666666666666664</v>
      </c>
      <c r="D9" s="28">
        <f>'สรุปผลการกำกับติดตาม แผนที่ 2-4'!G14</f>
        <v>16.666666666666664</v>
      </c>
      <c r="E9" s="28">
        <f>'สรุปผลการกำกับติดตาม แผนที่ 2-4'!I14</f>
        <v>33.333333333333329</v>
      </c>
    </row>
    <row r="10" spans="1:5" ht="23.4" x14ac:dyDescent="0.45">
      <c r="A10" s="24">
        <v>7</v>
      </c>
      <c r="B10" s="25" t="s">
        <v>57</v>
      </c>
      <c r="C10" s="27">
        <f>'สรุปผลการกำกับติดตาม แผนที่ 2-4'!E15</f>
        <v>28.571428571428569</v>
      </c>
      <c r="D10" s="28">
        <f>'สรุปผลการกำกับติดตาม แผนที่ 2-4'!G15</f>
        <v>19.047619047619047</v>
      </c>
      <c r="E10" s="28">
        <f>'สรุปผลการกำกับติดตาม แผนที่ 2-4'!I15</f>
        <v>19.047619047619047</v>
      </c>
    </row>
    <row r="11" spans="1:5" ht="23.4" x14ac:dyDescent="0.45">
      <c r="A11" s="62" t="s">
        <v>58</v>
      </c>
      <c r="B11" s="62" t="s">
        <v>69</v>
      </c>
      <c r="C11" s="61">
        <f>'สรุปผลการกำกับติดตาม แผนที่ 2-4'!E16</f>
        <v>35.227272727272727</v>
      </c>
      <c r="D11" s="32">
        <f>'สรุปผลการกำกับติดตาม แผนที่ 2-4'!G16</f>
        <v>18.181818181818183</v>
      </c>
      <c r="E11" s="32">
        <f>'สรุปผลการกำกับติดตาม แผนที่ 2-4'!I16</f>
        <v>22.727272727272727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08B6-2CE0-4DE4-ABE9-79C6DB0BBBE3}">
  <dimension ref="A1:I18"/>
  <sheetViews>
    <sheetView tabSelected="1" view="pageBreakPreview" zoomScale="80" zoomScaleNormal="100" zoomScaleSheetLayoutView="80" workbookViewId="0">
      <selection activeCell="L17" sqref="L17"/>
    </sheetView>
  </sheetViews>
  <sheetFormatPr defaultRowHeight="13.8" x14ac:dyDescent="0.25"/>
  <cols>
    <col min="2" max="3" width="14.59765625" customWidth="1"/>
    <col min="4" max="9" width="11.296875" customWidth="1"/>
  </cols>
  <sheetData>
    <row r="1" spans="1:9" ht="25.8" x14ac:dyDescent="0.25">
      <c r="A1" s="73" t="s">
        <v>70</v>
      </c>
      <c r="B1" s="73"/>
      <c r="C1" s="73"/>
      <c r="D1" s="73"/>
      <c r="E1" s="73"/>
      <c r="F1" s="73"/>
      <c r="G1" s="73"/>
      <c r="H1" s="73"/>
      <c r="I1" s="73"/>
    </row>
    <row r="2" spans="1:9" ht="25.8" x14ac:dyDescent="0.25">
      <c r="A2" s="73" t="s">
        <v>59</v>
      </c>
      <c r="B2" s="73"/>
      <c r="C2" s="73"/>
      <c r="D2" s="73"/>
      <c r="E2" s="73"/>
      <c r="F2" s="73"/>
      <c r="G2" s="73"/>
      <c r="H2" s="73"/>
      <c r="I2" s="73"/>
    </row>
    <row r="3" spans="1:9" ht="25.8" x14ac:dyDescent="0.25">
      <c r="A3" s="73" t="s">
        <v>60</v>
      </c>
      <c r="B3" s="73"/>
      <c r="C3" s="73"/>
      <c r="D3" s="73"/>
      <c r="E3" s="73"/>
      <c r="F3" s="73"/>
      <c r="G3" s="73"/>
      <c r="H3" s="73"/>
      <c r="I3" s="73"/>
    </row>
    <row r="4" spans="1:9" ht="25.8" x14ac:dyDescent="0.25">
      <c r="A4" s="73" t="s">
        <v>72</v>
      </c>
      <c r="B4" s="73"/>
      <c r="C4" s="73"/>
      <c r="D4" s="73"/>
      <c r="E4" s="73"/>
      <c r="F4" s="73"/>
      <c r="G4" s="73"/>
      <c r="H4" s="73"/>
      <c r="I4" s="73"/>
    </row>
    <row r="5" spans="1:9" ht="25.8" x14ac:dyDescent="0.25">
      <c r="A5" s="80" t="s">
        <v>73</v>
      </c>
      <c r="B5" s="80"/>
      <c r="C5" s="80"/>
      <c r="D5" s="80"/>
      <c r="E5" s="80"/>
      <c r="F5" s="80"/>
      <c r="G5" s="80"/>
      <c r="H5" s="80"/>
      <c r="I5" s="80"/>
    </row>
    <row r="6" spans="1:9" ht="23.4" x14ac:dyDescent="0.25">
      <c r="A6" s="74" t="s">
        <v>45</v>
      </c>
      <c r="B6" s="74" t="s">
        <v>46</v>
      </c>
      <c r="C6" s="78" t="s">
        <v>47</v>
      </c>
      <c r="D6" s="75" t="s">
        <v>48</v>
      </c>
      <c r="E6" s="77"/>
      <c r="F6" s="77"/>
      <c r="G6" s="77"/>
      <c r="H6" s="77"/>
      <c r="I6" s="76"/>
    </row>
    <row r="7" spans="1:9" ht="23.4" x14ac:dyDescent="0.25">
      <c r="A7" s="74"/>
      <c r="B7" s="74"/>
      <c r="C7" s="79"/>
      <c r="D7" s="75" t="s">
        <v>61</v>
      </c>
      <c r="E7" s="76"/>
      <c r="F7" s="75" t="s">
        <v>62</v>
      </c>
      <c r="G7" s="76"/>
      <c r="H7" s="75" t="s">
        <v>63</v>
      </c>
      <c r="I7" s="76"/>
    </row>
    <row r="8" spans="1:9" ht="23.4" x14ac:dyDescent="0.25">
      <c r="A8" s="74"/>
      <c r="B8" s="74"/>
      <c r="C8" s="58" t="s">
        <v>49</v>
      </c>
      <c r="D8" s="59" t="s">
        <v>50</v>
      </c>
      <c r="E8" s="59" t="s">
        <v>4</v>
      </c>
      <c r="F8" s="59" t="s">
        <v>50</v>
      </c>
      <c r="G8" s="59" t="s">
        <v>4</v>
      </c>
      <c r="H8" s="59" t="s">
        <v>50</v>
      </c>
      <c r="I8" s="59" t="s">
        <v>4</v>
      </c>
    </row>
    <row r="9" spans="1:9" ht="23.4" x14ac:dyDescent="0.45">
      <c r="A9" s="24">
        <v>1</v>
      </c>
      <c r="B9" s="25" t="s">
        <v>51</v>
      </c>
      <c r="C9" s="26">
        <v>12</v>
      </c>
      <c r="D9" s="64">
        <f>'สรุป 7 จ.เขตสุขภาพที่ 8 '!H8</f>
        <v>3</v>
      </c>
      <c r="E9" s="27">
        <f>D9/C9*100</f>
        <v>25</v>
      </c>
      <c r="F9" s="64">
        <f>'สรุป 7 จ.เขตสุขภาพที่ 8 '!H23</f>
        <v>0</v>
      </c>
      <c r="G9" s="28">
        <f>F9/C9*100</f>
        <v>0</v>
      </c>
      <c r="H9" s="64">
        <f>'สรุป 7 จ.เขตสุขภาพที่ 8 '!H34</f>
        <v>0</v>
      </c>
      <c r="I9" s="27">
        <f>H9/C9*100</f>
        <v>0</v>
      </c>
    </row>
    <row r="10" spans="1:9" ht="23.4" x14ac:dyDescent="0.45">
      <c r="A10" s="24">
        <v>2</v>
      </c>
      <c r="B10" s="25" t="s">
        <v>52</v>
      </c>
      <c r="C10" s="26">
        <v>8</v>
      </c>
      <c r="D10" s="64">
        <f>'สรุป 7 จ.เขตสุขภาพที่ 8 '!M8</f>
        <v>5</v>
      </c>
      <c r="E10" s="27">
        <f t="shared" ref="E10:E14" si="0">D10/C10*100</f>
        <v>62.5</v>
      </c>
      <c r="F10" s="64">
        <f>'สรุป 7 จ.เขตสุขภาพที่ 8 '!M23</f>
        <v>3</v>
      </c>
      <c r="G10" s="28">
        <f t="shared" ref="G10:G16" si="1">F10/C10*100</f>
        <v>37.5</v>
      </c>
      <c r="H10" s="64">
        <f>'สรุป 7 จ.เขตสุขภาพที่ 8 '!M34</f>
        <v>3</v>
      </c>
      <c r="I10" s="27">
        <f t="shared" ref="I10:I16" si="2">H10/C10*100</f>
        <v>37.5</v>
      </c>
    </row>
    <row r="11" spans="1:9" ht="23.4" x14ac:dyDescent="0.45">
      <c r="A11" s="24">
        <v>3</v>
      </c>
      <c r="B11" s="25" t="s">
        <v>53</v>
      </c>
      <c r="C11" s="26">
        <v>14</v>
      </c>
      <c r="D11" s="64">
        <f>'สรุป 7 จ.เขตสุขภาพที่ 8 '!R8</f>
        <v>5</v>
      </c>
      <c r="E11" s="27">
        <f t="shared" si="0"/>
        <v>35.714285714285715</v>
      </c>
      <c r="F11" s="64">
        <f>'สรุป 7 จ.เขตสุขภาพที่ 8 '!R23</f>
        <v>2</v>
      </c>
      <c r="G11" s="28">
        <f t="shared" si="1"/>
        <v>14.285714285714285</v>
      </c>
      <c r="H11" s="64">
        <f>'สรุป 7 จ.เขตสุขภาพที่ 8 '!R34</f>
        <v>3</v>
      </c>
      <c r="I11" s="27">
        <f t="shared" si="2"/>
        <v>21.428571428571427</v>
      </c>
    </row>
    <row r="12" spans="1:9" ht="23.4" x14ac:dyDescent="0.45">
      <c r="A12" s="24">
        <v>4</v>
      </c>
      <c r="B12" s="25" t="s">
        <v>54</v>
      </c>
      <c r="C12" s="26">
        <v>18</v>
      </c>
      <c r="D12" s="64">
        <f>'สรุป 7 จ.เขตสุขภาพที่ 8 '!W8</f>
        <v>7</v>
      </c>
      <c r="E12" s="27">
        <f t="shared" si="0"/>
        <v>38.888888888888893</v>
      </c>
      <c r="F12" s="64">
        <f>'สรุป 7 จ.เขตสุขภาพที่ 8 '!W23</f>
        <v>3</v>
      </c>
      <c r="G12" s="28">
        <f t="shared" si="1"/>
        <v>16.666666666666664</v>
      </c>
      <c r="H12" s="64">
        <f>'สรุป 7 จ.เขตสุขภาพที่ 8 '!W34</f>
        <v>4</v>
      </c>
      <c r="I12" s="27">
        <f t="shared" si="2"/>
        <v>22.222222222222221</v>
      </c>
    </row>
    <row r="13" spans="1:9" ht="23.4" x14ac:dyDescent="0.45">
      <c r="A13" s="24">
        <v>5</v>
      </c>
      <c r="B13" s="25" t="s">
        <v>55</v>
      </c>
      <c r="C13" s="26">
        <v>9</v>
      </c>
      <c r="D13" s="64">
        <f>'สรุป 7 จ.เขตสุขภาพที่ 8 '!AB8</f>
        <v>4</v>
      </c>
      <c r="E13" s="27">
        <f t="shared" si="0"/>
        <v>44.444444444444443</v>
      </c>
      <c r="F13" s="64">
        <f>'สรุป 7 จ.เขตสุขภาพที่ 8 '!AB23</f>
        <v>3</v>
      </c>
      <c r="G13" s="28">
        <f t="shared" si="1"/>
        <v>33.333333333333329</v>
      </c>
      <c r="H13" s="64">
        <f>'สรุป 7 จ.เขตสุขภาพที่ 8 '!AB34</f>
        <v>4</v>
      </c>
      <c r="I13" s="27">
        <f t="shared" si="2"/>
        <v>44.444444444444443</v>
      </c>
    </row>
    <row r="14" spans="1:9" ht="23.4" x14ac:dyDescent="0.45">
      <c r="A14" s="24">
        <v>6</v>
      </c>
      <c r="B14" s="25" t="s">
        <v>56</v>
      </c>
      <c r="C14" s="26">
        <v>6</v>
      </c>
      <c r="D14" s="64">
        <f>'สรุป 7 จ.เขตสุขภาพที่ 8 '!AG8</f>
        <v>1</v>
      </c>
      <c r="E14" s="27">
        <f t="shared" si="0"/>
        <v>16.666666666666664</v>
      </c>
      <c r="F14" s="64">
        <f>'สรุป 7 จ.เขตสุขภาพที่ 8 '!AG23</f>
        <v>1</v>
      </c>
      <c r="G14" s="28">
        <f>F14/C14*100</f>
        <v>16.666666666666664</v>
      </c>
      <c r="H14" s="64">
        <f>'สรุป 7 จ.เขตสุขภาพที่ 8 '!AG34</f>
        <v>2</v>
      </c>
      <c r="I14" s="27">
        <f t="shared" si="2"/>
        <v>33.333333333333329</v>
      </c>
    </row>
    <row r="15" spans="1:9" ht="23.4" x14ac:dyDescent="0.45">
      <c r="A15" s="24">
        <v>7</v>
      </c>
      <c r="B15" s="25" t="s">
        <v>57</v>
      </c>
      <c r="C15" s="26">
        <v>21</v>
      </c>
      <c r="D15" s="64">
        <f>'สรุป 7 จ.เขตสุขภาพที่ 8 '!AL8</f>
        <v>6</v>
      </c>
      <c r="E15" s="27">
        <f>D15/C15*100</f>
        <v>28.571428571428569</v>
      </c>
      <c r="F15" s="64">
        <f>'สรุป 7 จ.เขตสุขภาพที่ 8 '!AL23</f>
        <v>4</v>
      </c>
      <c r="G15" s="28">
        <f t="shared" si="1"/>
        <v>19.047619047619047</v>
      </c>
      <c r="H15" s="64">
        <f>'สรุป 7 จ.เขตสุขภาพที่ 8 '!AL34</f>
        <v>4</v>
      </c>
      <c r="I15" s="27">
        <f t="shared" si="2"/>
        <v>19.047619047619047</v>
      </c>
    </row>
    <row r="16" spans="1:9" ht="23.4" x14ac:dyDescent="0.45">
      <c r="A16" s="72" t="s">
        <v>58</v>
      </c>
      <c r="B16" s="72"/>
      <c r="C16" s="60">
        <f>SUM(C9:C15)</f>
        <v>88</v>
      </c>
      <c r="D16" s="65">
        <f>SUM(D9:D15)</f>
        <v>31</v>
      </c>
      <c r="E16" s="61">
        <f>D16/C16*100</f>
        <v>35.227272727272727</v>
      </c>
      <c r="F16" s="65">
        <f>SUM(F9:F15)</f>
        <v>16</v>
      </c>
      <c r="G16" s="32">
        <f t="shared" si="1"/>
        <v>18.181818181818183</v>
      </c>
      <c r="H16" s="65">
        <f>SUM(H9:H15)</f>
        <v>20</v>
      </c>
      <c r="I16" s="61">
        <f t="shared" si="2"/>
        <v>22.727272727272727</v>
      </c>
    </row>
    <row r="17" spans="1:9" ht="23.4" x14ac:dyDescent="0.45">
      <c r="A17" s="29"/>
      <c r="B17" s="29"/>
      <c r="C17" s="29"/>
      <c r="D17" s="29"/>
      <c r="E17" s="30"/>
      <c r="F17" s="29"/>
      <c r="G17" s="31"/>
      <c r="H17" s="29"/>
      <c r="I17" s="29"/>
    </row>
    <row r="18" spans="1:9" ht="18" x14ac:dyDescent="0.35">
      <c r="A18" s="63" t="s">
        <v>71</v>
      </c>
    </row>
  </sheetData>
  <mergeCells count="13">
    <mergeCell ref="A16:B16"/>
    <mergeCell ref="A1:I1"/>
    <mergeCell ref="A2:I2"/>
    <mergeCell ref="A3:I3"/>
    <mergeCell ref="A4:I4"/>
    <mergeCell ref="A6:A8"/>
    <mergeCell ref="B6:B8"/>
    <mergeCell ref="D7:E7"/>
    <mergeCell ref="F7:G7"/>
    <mergeCell ref="H7:I7"/>
    <mergeCell ref="D6:I6"/>
    <mergeCell ref="C6:C7"/>
    <mergeCell ref="A5:I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5E1C-9B4D-49CF-BC7D-47A5D54D2D3D}">
  <dimension ref="A1:AL65"/>
  <sheetViews>
    <sheetView view="pageBreakPreview" zoomScale="50" zoomScaleNormal="60" zoomScaleSheetLayoutView="50" workbookViewId="0">
      <selection activeCell="H38" sqref="H38"/>
    </sheetView>
  </sheetViews>
  <sheetFormatPr defaultRowHeight="19.8" x14ac:dyDescent="0.4"/>
  <cols>
    <col min="1" max="1" width="6.19921875" style="14" customWidth="1"/>
    <col min="2" max="2" width="19.296875" style="14" customWidth="1"/>
    <col min="3" max="3" width="24.5" style="14" customWidth="1"/>
    <col min="4" max="5" width="15.5" style="14" customWidth="1"/>
    <col min="6" max="10" width="15.69921875" style="14" customWidth="1"/>
    <col min="11" max="12" width="13.296875" style="14" customWidth="1"/>
    <col min="13" max="13" width="9.5" style="14" customWidth="1"/>
    <col min="14" max="14" width="16.296875" style="14" customWidth="1"/>
    <col min="15" max="17" width="13.296875" style="14" customWidth="1"/>
    <col min="18" max="18" width="10.09765625" style="14" customWidth="1"/>
    <col min="19" max="19" width="13.296875" style="14" customWidth="1"/>
    <col min="20" max="20" width="15.09765625" style="14" customWidth="1"/>
    <col min="21" max="22" width="13.296875" style="14" customWidth="1"/>
    <col min="23" max="23" width="9.296875" style="14" customWidth="1"/>
    <col min="24" max="24" width="13.296875" style="14" customWidth="1"/>
    <col min="25" max="25" width="17.8984375" style="14" customWidth="1"/>
    <col min="26" max="27" width="13.296875" style="14" customWidth="1"/>
    <col min="28" max="28" width="10.296875" style="14" customWidth="1"/>
    <col min="29" max="29" width="15.3984375" style="14" customWidth="1"/>
    <col min="30" max="30" width="16.296875" style="14" customWidth="1"/>
    <col min="31" max="31" width="15.3984375" style="14" customWidth="1"/>
    <col min="32" max="32" width="13.19921875" style="14" customWidth="1"/>
    <col min="33" max="33" width="9.8984375" style="14" customWidth="1"/>
    <col min="34" max="34" width="15.296875" style="14" customWidth="1"/>
    <col min="35" max="35" width="16.69921875" style="14" customWidth="1"/>
    <col min="36" max="36" width="15.296875" style="14" customWidth="1"/>
    <col min="37" max="37" width="13.296875" style="14" customWidth="1"/>
    <col min="38" max="38" width="10.796875" style="14" customWidth="1"/>
    <col min="39" max="16384" width="8.796875" style="14"/>
  </cols>
  <sheetData>
    <row r="1" spans="1:38" ht="21" x14ac:dyDescent="0.4">
      <c r="A1" s="1"/>
      <c r="B1" s="1"/>
      <c r="C1" s="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38" s="15" customFormat="1" x14ac:dyDescent="0.25">
      <c r="A2" s="90" t="s">
        <v>0</v>
      </c>
      <c r="B2" s="92" t="s">
        <v>1</v>
      </c>
      <c r="C2" s="93"/>
      <c r="D2" s="88" t="s">
        <v>38</v>
      </c>
      <c r="E2" s="88"/>
      <c r="F2" s="88"/>
      <c r="G2" s="88"/>
      <c r="H2" s="88"/>
      <c r="I2" s="89" t="s">
        <v>39</v>
      </c>
      <c r="J2" s="89"/>
      <c r="K2" s="89"/>
      <c r="L2" s="89"/>
      <c r="M2" s="89"/>
      <c r="N2" s="88" t="s">
        <v>40</v>
      </c>
      <c r="O2" s="88"/>
      <c r="P2" s="88"/>
      <c r="Q2" s="88"/>
      <c r="R2" s="88"/>
      <c r="S2" s="89" t="s">
        <v>41</v>
      </c>
      <c r="T2" s="89"/>
      <c r="U2" s="89"/>
      <c r="V2" s="89"/>
      <c r="W2" s="89"/>
      <c r="X2" s="88" t="s">
        <v>42</v>
      </c>
      <c r="Y2" s="88"/>
      <c r="Z2" s="88"/>
      <c r="AA2" s="88"/>
      <c r="AB2" s="88"/>
      <c r="AC2" s="89" t="s">
        <v>43</v>
      </c>
      <c r="AD2" s="89"/>
      <c r="AE2" s="89"/>
      <c r="AF2" s="89"/>
      <c r="AG2" s="89"/>
      <c r="AH2" s="88" t="s">
        <v>44</v>
      </c>
      <c r="AI2" s="88"/>
      <c r="AJ2" s="88"/>
      <c r="AK2" s="88"/>
      <c r="AL2" s="88"/>
    </row>
    <row r="3" spans="1:38" s="15" customFormat="1" ht="43.8" customHeight="1" x14ac:dyDescent="0.25">
      <c r="A3" s="91"/>
      <c r="B3" s="94"/>
      <c r="C3" s="95"/>
      <c r="D3" s="2" t="s">
        <v>67</v>
      </c>
      <c r="E3" s="2" t="s">
        <v>74</v>
      </c>
      <c r="F3" s="2" t="s">
        <v>2</v>
      </c>
      <c r="G3" s="2" t="s">
        <v>3</v>
      </c>
      <c r="H3" s="2" t="s">
        <v>4</v>
      </c>
      <c r="I3" s="16" t="s">
        <v>67</v>
      </c>
      <c r="J3" s="16" t="s">
        <v>74</v>
      </c>
      <c r="K3" s="16" t="s">
        <v>2</v>
      </c>
      <c r="L3" s="16" t="s">
        <v>3</v>
      </c>
      <c r="M3" s="16" t="s">
        <v>4</v>
      </c>
      <c r="N3" s="2" t="s">
        <v>67</v>
      </c>
      <c r="O3" s="2" t="s">
        <v>74</v>
      </c>
      <c r="P3" s="2" t="s">
        <v>2</v>
      </c>
      <c r="Q3" s="2" t="s">
        <v>3</v>
      </c>
      <c r="R3" s="2" t="s">
        <v>4</v>
      </c>
      <c r="S3" s="16" t="s">
        <v>67</v>
      </c>
      <c r="T3" s="16" t="s">
        <v>74</v>
      </c>
      <c r="U3" s="16" t="s">
        <v>2</v>
      </c>
      <c r="V3" s="16" t="s">
        <v>3</v>
      </c>
      <c r="W3" s="16" t="s">
        <v>4</v>
      </c>
      <c r="X3" s="2" t="s">
        <v>67</v>
      </c>
      <c r="Y3" s="2" t="s">
        <v>74</v>
      </c>
      <c r="Z3" s="2" t="s">
        <v>2</v>
      </c>
      <c r="AA3" s="2" t="s">
        <v>3</v>
      </c>
      <c r="AB3" s="2" t="s">
        <v>4</v>
      </c>
      <c r="AC3" s="16" t="s">
        <v>67</v>
      </c>
      <c r="AD3" s="16" t="s">
        <v>74</v>
      </c>
      <c r="AE3" s="16" t="s">
        <v>2</v>
      </c>
      <c r="AF3" s="16" t="s">
        <v>3</v>
      </c>
      <c r="AG3" s="16" t="s">
        <v>4</v>
      </c>
      <c r="AH3" s="2" t="s">
        <v>67</v>
      </c>
      <c r="AI3" s="2" t="s">
        <v>74</v>
      </c>
      <c r="AJ3" s="2" t="s">
        <v>2</v>
      </c>
      <c r="AK3" s="2" t="s">
        <v>3</v>
      </c>
      <c r="AL3" s="2" t="s">
        <v>4</v>
      </c>
    </row>
    <row r="4" spans="1:38" x14ac:dyDescent="0.4">
      <c r="A4" s="83">
        <v>2</v>
      </c>
      <c r="B4" s="33" t="s">
        <v>5</v>
      </c>
      <c r="C4" s="10" t="s">
        <v>6</v>
      </c>
      <c r="D4" s="3">
        <v>250775805</v>
      </c>
      <c r="E4" s="3">
        <v>167183870</v>
      </c>
      <c r="F4" s="3">
        <v>166645391.55000001</v>
      </c>
      <c r="G4" s="3">
        <v>-538478.44999998808</v>
      </c>
      <c r="H4" s="4">
        <v>-0.32208756143758849</v>
      </c>
      <c r="I4" s="3">
        <v>150440522</v>
      </c>
      <c r="J4" s="3">
        <v>100293681.33333333</v>
      </c>
      <c r="K4" s="3">
        <v>105100259.97000001</v>
      </c>
      <c r="L4" s="3">
        <v>4806578.6366666853</v>
      </c>
      <c r="M4" s="4">
        <v>4.7925039471745707</v>
      </c>
      <c r="N4" s="3">
        <v>335383776</v>
      </c>
      <c r="O4" s="3">
        <v>223589184</v>
      </c>
      <c r="P4" s="3">
        <v>170245457.31</v>
      </c>
      <c r="Q4" s="3">
        <v>-53343726.689999998</v>
      </c>
      <c r="R4" s="4">
        <v>-23.85791912456731</v>
      </c>
      <c r="S4" s="3">
        <v>727686503</v>
      </c>
      <c r="T4" s="3">
        <v>485124335.33333331</v>
      </c>
      <c r="U4" s="3">
        <v>493045428.28000003</v>
      </c>
      <c r="V4" s="3">
        <v>7921092.9466667175</v>
      </c>
      <c r="W4" s="4">
        <v>1.63279645438196</v>
      </c>
      <c r="X4" s="3">
        <v>322855137</v>
      </c>
      <c r="Y4" s="3">
        <v>215236758</v>
      </c>
      <c r="Z4" s="3">
        <v>208479700.43000004</v>
      </c>
      <c r="AA4" s="3">
        <v>-6757057.569999963</v>
      </c>
      <c r="AB4" s="4">
        <v>-3.139360410734287</v>
      </c>
      <c r="AC4" s="3">
        <v>167157658</v>
      </c>
      <c r="AD4" s="3">
        <v>111438438.66666667</v>
      </c>
      <c r="AE4" s="3">
        <v>95674328.700000018</v>
      </c>
      <c r="AF4" s="3">
        <v>-15764109.966666654</v>
      </c>
      <c r="AG4" s="4">
        <v>-14.14602551442781</v>
      </c>
      <c r="AH4" s="18">
        <v>1003367305</v>
      </c>
      <c r="AI4" s="18">
        <v>668911536.66666663</v>
      </c>
      <c r="AJ4" s="18">
        <v>672558079.77999985</v>
      </c>
      <c r="AK4" s="22">
        <v>3646543.1133332253</v>
      </c>
      <c r="AL4" s="20">
        <v>0.54514579483929249</v>
      </c>
    </row>
    <row r="5" spans="1:38" x14ac:dyDescent="0.4">
      <c r="A5" s="84"/>
      <c r="B5" s="34" t="s">
        <v>7</v>
      </c>
      <c r="C5" s="10" t="s">
        <v>8</v>
      </c>
      <c r="D5" s="3">
        <v>134199551</v>
      </c>
      <c r="E5" s="3">
        <v>89466367.333333328</v>
      </c>
      <c r="F5" s="3">
        <v>92028344.789999992</v>
      </c>
      <c r="G5" s="3">
        <v>2561977.4566666633</v>
      </c>
      <c r="H5" s="4">
        <v>2.8636207471364754</v>
      </c>
      <c r="I5" s="3">
        <v>92013558</v>
      </c>
      <c r="J5" s="3">
        <v>61342372</v>
      </c>
      <c r="K5" s="3">
        <v>68110763.620000005</v>
      </c>
      <c r="L5" s="3">
        <v>6768391.6200000048</v>
      </c>
      <c r="M5" s="4">
        <v>11.033795073982475</v>
      </c>
      <c r="N5" s="3">
        <v>154646643</v>
      </c>
      <c r="O5" s="3">
        <v>103097762</v>
      </c>
      <c r="P5" s="3">
        <v>135783190.44000006</v>
      </c>
      <c r="Q5" s="3">
        <v>32685428.440000057</v>
      </c>
      <c r="R5" s="4">
        <v>31.703334588388117</v>
      </c>
      <c r="S5" s="3">
        <v>385946631</v>
      </c>
      <c r="T5" s="3">
        <v>257297754</v>
      </c>
      <c r="U5" s="3">
        <v>254722848.71000004</v>
      </c>
      <c r="V5" s="3">
        <v>-2574905.2899999619</v>
      </c>
      <c r="W5" s="4">
        <v>-1.0007492292373303</v>
      </c>
      <c r="X5" s="3">
        <v>197587990</v>
      </c>
      <c r="Y5" s="3">
        <v>131725326.66666667</v>
      </c>
      <c r="Z5" s="3">
        <v>130250456.20999998</v>
      </c>
      <c r="AA5" s="3">
        <v>-1474870.4566666931</v>
      </c>
      <c r="AB5" s="4">
        <v>-1.1196559492305376</v>
      </c>
      <c r="AC5" s="3">
        <v>94993575</v>
      </c>
      <c r="AD5" s="3">
        <v>63329050</v>
      </c>
      <c r="AE5" s="3">
        <v>57184338.880000003</v>
      </c>
      <c r="AF5" s="3">
        <v>-6144711.1199999973</v>
      </c>
      <c r="AG5" s="4">
        <v>-9.7028316704577087</v>
      </c>
      <c r="AH5" s="18">
        <v>572722576</v>
      </c>
      <c r="AI5" s="18">
        <v>381815050.66666669</v>
      </c>
      <c r="AJ5" s="18">
        <v>371523280.01999998</v>
      </c>
      <c r="AK5" s="22">
        <v>-10291770.646666706</v>
      </c>
      <c r="AL5" s="20">
        <v>-2.6954858454890136</v>
      </c>
    </row>
    <row r="6" spans="1:38" x14ac:dyDescent="0.4">
      <c r="A6" s="85"/>
      <c r="B6" s="35" t="s">
        <v>9</v>
      </c>
      <c r="C6" s="10" t="s">
        <v>10</v>
      </c>
      <c r="D6" s="3">
        <v>83149649</v>
      </c>
      <c r="E6" s="3">
        <v>55433099.333333336</v>
      </c>
      <c r="F6" s="3">
        <v>56574797.380000003</v>
      </c>
      <c r="G6" s="3">
        <v>1141698.0466666669</v>
      </c>
      <c r="H6" s="4">
        <v>2.0595962708152866</v>
      </c>
      <c r="I6" s="3">
        <v>48179448</v>
      </c>
      <c r="J6" s="3">
        <v>32119632</v>
      </c>
      <c r="K6" s="3">
        <v>30908398.609999999</v>
      </c>
      <c r="L6" s="3">
        <v>-1211233.3900000006</v>
      </c>
      <c r="M6" s="4">
        <v>-3.7710064361883116</v>
      </c>
      <c r="N6" s="3">
        <v>91933167</v>
      </c>
      <c r="O6" s="3">
        <v>61288778</v>
      </c>
      <c r="P6" s="3">
        <v>57259179.940000005</v>
      </c>
      <c r="Q6" s="3">
        <v>-4029598.0599999949</v>
      </c>
      <c r="R6" s="4">
        <v>-6.5747730522543542</v>
      </c>
      <c r="S6" s="3">
        <v>163702509</v>
      </c>
      <c r="T6" s="3">
        <v>109135006</v>
      </c>
      <c r="U6" s="3">
        <v>111090326.72999999</v>
      </c>
      <c r="V6" s="3">
        <v>1955320.7299999893</v>
      </c>
      <c r="W6" s="4">
        <v>1.7916531108267766</v>
      </c>
      <c r="X6" s="3">
        <v>76032076</v>
      </c>
      <c r="Y6" s="3">
        <v>50688050.666666664</v>
      </c>
      <c r="Z6" s="3">
        <v>51439670.260000005</v>
      </c>
      <c r="AA6" s="3">
        <v>751619.59333334118</v>
      </c>
      <c r="AB6" s="4">
        <v>1.4828338897388673</v>
      </c>
      <c r="AC6" s="3">
        <v>52546200</v>
      </c>
      <c r="AD6" s="3">
        <v>35030800</v>
      </c>
      <c r="AE6" s="3">
        <v>31244172.32</v>
      </c>
      <c r="AF6" s="3">
        <v>-3786627.6799999997</v>
      </c>
      <c r="AG6" s="4">
        <v>-10.80942393550818</v>
      </c>
      <c r="AH6" s="18">
        <v>191009116</v>
      </c>
      <c r="AI6" s="18">
        <v>127339410.66666667</v>
      </c>
      <c r="AJ6" s="18">
        <v>161042052.32999998</v>
      </c>
      <c r="AK6" s="22">
        <v>33702641.663333312</v>
      </c>
      <c r="AL6" s="20">
        <v>26.466779991275374</v>
      </c>
    </row>
    <row r="7" spans="1:38" s="17" customFormat="1" x14ac:dyDescent="0.4">
      <c r="A7" s="81" t="s">
        <v>11</v>
      </c>
      <c r="B7" s="81"/>
      <c r="C7" s="82"/>
      <c r="D7" s="5">
        <v>468125005</v>
      </c>
      <c r="E7" s="5">
        <v>312083336.66666663</v>
      </c>
      <c r="F7" s="5">
        <v>315248533.72000003</v>
      </c>
      <c r="G7" s="5">
        <v>3165197.0533333421</v>
      </c>
      <c r="H7" s="6">
        <v>1.0142153333595187</v>
      </c>
      <c r="I7" s="5">
        <v>290633528</v>
      </c>
      <c r="J7" s="5">
        <v>193755685.33333331</v>
      </c>
      <c r="K7" s="5">
        <v>204119422.20000005</v>
      </c>
      <c r="L7" s="5">
        <v>10363736.86666669</v>
      </c>
      <c r="M7" s="6">
        <v>5.348868524212401</v>
      </c>
      <c r="N7" s="5">
        <v>581963586</v>
      </c>
      <c r="O7" s="5">
        <v>387975724</v>
      </c>
      <c r="P7" s="5">
        <v>363287827.69000006</v>
      </c>
      <c r="Q7" s="5">
        <v>-24687896.309999935</v>
      </c>
      <c r="R7" s="6">
        <v>-6.3632580037404436</v>
      </c>
      <c r="S7" s="5">
        <v>1277335643</v>
      </c>
      <c r="T7" s="5">
        <v>851557095.33333325</v>
      </c>
      <c r="U7" s="5">
        <v>858858603.72000003</v>
      </c>
      <c r="V7" s="5">
        <v>7301508.3866667449</v>
      </c>
      <c r="W7" s="6">
        <v>0.85743027997537202</v>
      </c>
      <c r="X7" s="5">
        <v>596475203</v>
      </c>
      <c r="Y7" s="5">
        <v>397650135.33333337</v>
      </c>
      <c r="Z7" s="5">
        <v>390169826.89999998</v>
      </c>
      <c r="AA7" s="5">
        <v>-7480308.433333315</v>
      </c>
      <c r="AB7" s="6">
        <v>-1.8811280994693709</v>
      </c>
      <c r="AC7" s="5">
        <v>314697433</v>
      </c>
      <c r="AD7" s="5">
        <v>209798288.66666669</v>
      </c>
      <c r="AE7" s="5">
        <v>184102839.90000001</v>
      </c>
      <c r="AF7" s="5">
        <v>-25695448.766666651</v>
      </c>
      <c r="AG7" s="6">
        <v>-12.247692261919395</v>
      </c>
      <c r="AH7" s="19">
        <v>1767098997</v>
      </c>
      <c r="AI7" s="19">
        <v>1178065998</v>
      </c>
      <c r="AJ7" s="19">
        <v>1205123412.1299999</v>
      </c>
      <c r="AK7" s="23">
        <v>27057414.129999831</v>
      </c>
      <c r="AL7" s="21">
        <v>2.2967655611769748</v>
      </c>
    </row>
    <row r="8" spans="1:38" s="17" customFormat="1" x14ac:dyDescent="0.4">
      <c r="A8" s="36"/>
      <c r="B8" s="37" t="s">
        <v>64</v>
      </c>
      <c r="C8" s="38"/>
      <c r="D8" s="51"/>
      <c r="E8" s="51"/>
      <c r="F8" s="51"/>
      <c r="G8" s="51"/>
      <c r="H8" s="51">
        <v>3</v>
      </c>
      <c r="I8" s="51"/>
      <c r="J8" s="51"/>
      <c r="K8" s="51"/>
      <c r="L8" s="51"/>
      <c r="M8" s="51">
        <v>5</v>
      </c>
      <c r="N8" s="51"/>
      <c r="O8" s="51"/>
      <c r="P8" s="51"/>
      <c r="Q8" s="51"/>
      <c r="R8" s="52">
        <v>5</v>
      </c>
      <c r="S8" s="51"/>
      <c r="T8" s="51"/>
      <c r="U8" s="51"/>
      <c r="V8" s="51"/>
      <c r="W8" s="51">
        <v>7</v>
      </c>
      <c r="X8" s="51"/>
      <c r="Y8" s="51"/>
      <c r="Z8" s="51"/>
      <c r="AA8" s="51"/>
      <c r="AB8" s="51">
        <v>4</v>
      </c>
      <c r="AC8" s="51"/>
      <c r="AD8" s="51"/>
      <c r="AE8" s="51"/>
      <c r="AF8" s="51"/>
      <c r="AG8" s="51">
        <v>1</v>
      </c>
      <c r="AH8" s="53"/>
      <c r="AI8" s="53"/>
      <c r="AJ8" s="53"/>
      <c r="AK8" s="53"/>
      <c r="AL8" s="53">
        <v>6</v>
      </c>
    </row>
    <row r="9" spans="1:38" s="17" customFormat="1" x14ac:dyDescent="0.4">
      <c r="A9" s="86">
        <v>3</v>
      </c>
      <c r="B9" s="7" t="s">
        <v>12</v>
      </c>
      <c r="C9" s="8" t="s">
        <v>13</v>
      </c>
      <c r="D9" s="54"/>
      <c r="E9" s="54"/>
      <c r="F9" s="54"/>
      <c r="G9" s="54"/>
      <c r="H9" s="55"/>
      <c r="I9" s="54"/>
      <c r="J9" s="54"/>
      <c r="K9" s="54"/>
      <c r="L9" s="54"/>
      <c r="M9" s="55"/>
      <c r="N9" s="54"/>
      <c r="O9" s="54"/>
      <c r="P9" s="54"/>
      <c r="Q9" s="54"/>
      <c r="R9" s="55"/>
      <c r="S9" s="54"/>
      <c r="T9" s="54"/>
      <c r="U9" s="54"/>
      <c r="V9" s="54"/>
      <c r="W9" s="55"/>
      <c r="X9" s="54"/>
      <c r="Y9" s="54"/>
      <c r="Z9" s="54"/>
      <c r="AA9" s="54"/>
      <c r="AB9" s="55"/>
      <c r="AC9" s="54"/>
      <c r="AD9" s="54"/>
      <c r="AE9" s="54"/>
      <c r="AF9" s="54"/>
      <c r="AG9" s="55"/>
      <c r="AH9" s="18"/>
      <c r="AI9" s="18"/>
      <c r="AJ9" s="18"/>
      <c r="AK9" s="22"/>
      <c r="AL9" s="20"/>
    </row>
    <row r="10" spans="1:38" x14ac:dyDescent="0.4">
      <c r="A10" s="87"/>
      <c r="B10" s="9"/>
      <c r="C10" s="10" t="s">
        <v>14</v>
      </c>
      <c r="D10" s="3">
        <v>10818956</v>
      </c>
      <c r="E10" s="3">
        <v>7212637.333333333</v>
      </c>
      <c r="F10" s="3">
        <v>7222487.2000000002</v>
      </c>
      <c r="G10" s="3">
        <v>9849.8666666671634</v>
      </c>
      <c r="H10" s="4">
        <v>0.13656400857902321</v>
      </c>
      <c r="I10" s="3">
        <v>6411514</v>
      </c>
      <c r="J10" s="3">
        <v>4274342.666666667</v>
      </c>
      <c r="K10" s="3">
        <v>4618970.9000000004</v>
      </c>
      <c r="L10" s="3">
        <v>344628.2333333334</v>
      </c>
      <c r="M10" s="4">
        <v>8.0627188835585493</v>
      </c>
      <c r="N10" s="3">
        <v>15758647</v>
      </c>
      <c r="O10" s="3">
        <v>10505764.666666666</v>
      </c>
      <c r="P10" s="3">
        <v>10220707.82</v>
      </c>
      <c r="Q10" s="3">
        <v>-285056.84666666575</v>
      </c>
      <c r="R10" s="4">
        <v>-2.7133374457845183</v>
      </c>
      <c r="S10" s="3">
        <v>27605932</v>
      </c>
      <c r="T10" s="3">
        <v>18403954.666666668</v>
      </c>
      <c r="U10" s="3">
        <v>20706158.619999997</v>
      </c>
      <c r="V10" s="3">
        <v>2302203.9533333294</v>
      </c>
      <c r="W10" s="4">
        <v>12.509289416492056</v>
      </c>
      <c r="X10" s="3">
        <v>9303248</v>
      </c>
      <c r="Y10" s="3">
        <v>6202165.333333333</v>
      </c>
      <c r="Z10" s="3">
        <v>5827921.8399999999</v>
      </c>
      <c r="AA10" s="3">
        <v>-374243.49333333317</v>
      </c>
      <c r="AB10" s="4">
        <v>-6.034077990826427</v>
      </c>
      <c r="AC10" s="3">
        <v>8414348</v>
      </c>
      <c r="AD10" s="3">
        <v>5609565.333333333</v>
      </c>
      <c r="AE10" s="3">
        <v>4977310</v>
      </c>
      <c r="AF10" s="3">
        <v>-632255.33333333302</v>
      </c>
      <c r="AG10" s="4">
        <v>-11.271021830806136</v>
      </c>
      <c r="AH10" s="18">
        <v>38387372</v>
      </c>
      <c r="AI10" s="18">
        <v>25591581.333333332</v>
      </c>
      <c r="AJ10" s="18">
        <v>18026487.530000001</v>
      </c>
      <c r="AK10" s="22">
        <v>-7565093.8033333309</v>
      </c>
      <c r="AL10" s="20">
        <v>-29.560868884173676</v>
      </c>
    </row>
    <row r="11" spans="1:38" x14ac:dyDescent="0.4">
      <c r="A11" s="87"/>
      <c r="B11" s="11"/>
      <c r="C11" s="10" t="s">
        <v>15</v>
      </c>
      <c r="D11" s="3">
        <v>268875</v>
      </c>
      <c r="E11" s="3">
        <v>179250</v>
      </c>
      <c r="F11" s="3">
        <v>130639</v>
      </c>
      <c r="G11" s="3">
        <v>-48611</v>
      </c>
      <c r="H11" s="4">
        <v>-27.119107391910742</v>
      </c>
      <c r="I11" s="3">
        <v>569750</v>
      </c>
      <c r="J11" s="3">
        <v>379833.33333333331</v>
      </c>
      <c r="K11" s="3">
        <v>353162.70999999996</v>
      </c>
      <c r="L11" s="3">
        <v>-26670.623333333351</v>
      </c>
      <c r="M11" s="4">
        <v>-7.0216647652479205</v>
      </c>
      <c r="N11" s="3">
        <v>2492524</v>
      </c>
      <c r="O11" s="3">
        <v>1661682.6666666667</v>
      </c>
      <c r="P11" s="3">
        <v>1485407.2000000002</v>
      </c>
      <c r="Q11" s="3">
        <v>-176275.46666666656</v>
      </c>
      <c r="R11" s="4">
        <v>-10.608250913531817</v>
      </c>
      <c r="S11" s="3">
        <v>1725822</v>
      </c>
      <c r="T11" s="3">
        <v>1150548</v>
      </c>
      <c r="U11" s="3">
        <v>532418.04</v>
      </c>
      <c r="V11" s="3">
        <v>-618129.96</v>
      </c>
      <c r="W11" s="4">
        <v>-53.724830254800317</v>
      </c>
      <c r="X11" s="3">
        <v>333961</v>
      </c>
      <c r="Y11" s="3">
        <v>222640.66666666666</v>
      </c>
      <c r="Z11" s="3">
        <v>206255</v>
      </c>
      <c r="AA11" s="3">
        <v>-16385.666666666657</v>
      </c>
      <c r="AB11" s="4">
        <v>-7.3596917005279021</v>
      </c>
      <c r="AC11" s="3">
        <v>809508</v>
      </c>
      <c r="AD11" s="3">
        <v>539672</v>
      </c>
      <c r="AE11" s="3">
        <v>331520.11</v>
      </c>
      <c r="AF11" s="3">
        <v>-208151.89</v>
      </c>
      <c r="AG11" s="4">
        <v>-38.570074044975463</v>
      </c>
      <c r="AH11" s="18">
        <v>1427710</v>
      </c>
      <c r="AI11" s="18">
        <v>951806.66666666663</v>
      </c>
      <c r="AJ11" s="18">
        <v>468183.10000000003</v>
      </c>
      <c r="AK11" s="22">
        <v>-483623.56666666659</v>
      </c>
      <c r="AL11" s="20">
        <v>-50.811113601501702</v>
      </c>
    </row>
    <row r="12" spans="1:38" x14ac:dyDescent="0.4">
      <c r="A12" s="87"/>
      <c r="B12" s="11"/>
      <c r="C12" s="10" t="s">
        <v>16</v>
      </c>
      <c r="D12" s="3">
        <v>10210295</v>
      </c>
      <c r="E12" s="3">
        <v>6806863.333333333</v>
      </c>
      <c r="F12" s="3">
        <v>6146679.8100000005</v>
      </c>
      <c r="G12" s="3">
        <v>-660183.5233333325</v>
      </c>
      <c r="H12" s="4">
        <v>-9.6987921015014642</v>
      </c>
      <c r="I12" s="3">
        <v>6195258</v>
      </c>
      <c r="J12" s="3">
        <v>4130172</v>
      </c>
      <c r="K12" s="3">
        <v>3931166.4</v>
      </c>
      <c r="L12" s="3">
        <v>-199005.60000000009</v>
      </c>
      <c r="M12" s="4">
        <v>-4.8183368634526627</v>
      </c>
      <c r="N12" s="3">
        <v>12833612</v>
      </c>
      <c r="O12" s="3">
        <v>8555741.333333334</v>
      </c>
      <c r="P12" s="3">
        <v>8783655.370000001</v>
      </c>
      <c r="Q12" s="3">
        <v>227914.03666666709</v>
      </c>
      <c r="R12" s="4">
        <v>2.6638724546137178</v>
      </c>
      <c r="S12" s="3">
        <v>20930904</v>
      </c>
      <c r="T12" s="3">
        <v>13953936</v>
      </c>
      <c r="U12" s="3">
        <v>12343970.310000002</v>
      </c>
      <c r="V12" s="3">
        <v>-1609965.6899999976</v>
      </c>
      <c r="W12" s="4">
        <v>-11.537717315028518</v>
      </c>
      <c r="X12" s="3">
        <v>5576329</v>
      </c>
      <c r="Y12" s="3">
        <v>3717552.6666666665</v>
      </c>
      <c r="Z12" s="3">
        <v>3647967.66</v>
      </c>
      <c r="AA12" s="3">
        <v>-69585.006666666362</v>
      </c>
      <c r="AB12" s="4">
        <v>-1.871796122502807</v>
      </c>
      <c r="AC12" s="3">
        <v>5403177</v>
      </c>
      <c r="AD12" s="3">
        <v>3602118</v>
      </c>
      <c r="AE12" s="3">
        <v>2950507.91</v>
      </c>
      <c r="AF12" s="3">
        <v>-651610.08999999985</v>
      </c>
      <c r="AG12" s="4">
        <v>-18.089637541024469</v>
      </c>
      <c r="AH12" s="18">
        <v>17275695</v>
      </c>
      <c r="AI12" s="18">
        <v>11517130</v>
      </c>
      <c r="AJ12" s="18">
        <v>9939459.5099999979</v>
      </c>
      <c r="AK12" s="22">
        <v>-1577670.4900000021</v>
      </c>
      <c r="AL12" s="20">
        <v>-13.698469063039163</v>
      </c>
    </row>
    <row r="13" spans="1:38" x14ac:dyDescent="0.4">
      <c r="A13" s="87"/>
      <c r="B13" s="11"/>
      <c r="C13" s="10" t="s">
        <v>17</v>
      </c>
      <c r="D13" s="3">
        <v>3065604</v>
      </c>
      <c r="E13" s="3">
        <v>2043736</v>
      </c>
      <c r="F13" s="3">
        <v>1653468.5899999999</v>
      </c>
      <c r="G13" s="3">
        <v>-390267.41000000015</v>
      </c>
      <c r="H13" s="4">
        <v>-19.095783897724566</v>
      </c>
      <c r="I13" s="3">
        <v>1808592</v>
      </c>
      <c r="J13" s="3">
        <v>1205728</v>
      </c>
      <c r="K13" s="3">
        <v>1399269.9</v>
      </c>
      <c r="L13" s="3">
        <v>193541.89999999991</v>
      </c>
      <c r="M13" s="4">
        <v>16.051870737015307</v>
      </c>
      <c r="N13" s="3">
        <v>5297516</v>
      </c>
      <c r="O13" s="3">
        <v>3531677.3333333335</v>
      </c>
      <c r="P13" s="3">
        <v>2518215.25</v>
      </c>
      <c r="Q13" s="3">
        <v>-1013462.0833333335</v>
      </c>
      <c r="R13" s="4">
        <v>-28.696338529227667</v>
      </c>
      <c r="S13" s="3">
        <v>4915962</v>
      </c>
      <c r="T13" s="3">
        <v>3277308</v>
      </c>
      <c r="U13" s="3">
        <v>2980204.6</v>
      </c>
      <c r="V13" s="3">
        <v>-297103.39999999991</v>
      </c>
      <c r="W13" s="4">
        <v>-9.0654708071380519</v>
      </c>
      <c r="X13" s="3">
        <v>2204605</v>
      </c>
      <c r="Y13" s="3">
        <v>1469736.6666666667</v>
      </c>
      <c r="Z13" s="3">
        <v>1817327.33</v>
      </c>
      <c r="AA13" s="3">
        <v>347590.66333333333</v>
      </c>
      <c r="AB13" s="4">
        <v>23.649859952236341</v>
      </c>
      <c r="AC13" s="3">
        <v>990595</v>
      </c>
      <c r="AD13" s="3">
        <v>660396.66666666663</v>
      </c>
      <c r="AE13" s="3">
        <v>705067</v>
      </c>
      <c r="AF13" s="3">
        <v>44670.333333333372</v>
      </c>
      <c r="AG13" s="4">
        <v>6.7641669905460917</v>
      </c>
      <c r="AH13" s="18">
        <v>5019429</v>
      </c>
      <c r="AI13" s="18">
        <v>3346286</v>
      </c>
      <c r="AJ13" s="18">
        <v>3280755.3</v>
      </c>
      <c r="AK13" s="22">
        <v>-65530.700000000186</v>
      </c>
      <c r="AL13" s="20">
        <v>-1.9583113935868059</v>
      </c>
    </row>
    <row r="14" spans="1:38" x14ac:dyDescent="0.4">
      <c r="A14" s="87"/>
      <c r="B14" s="11"/>
      <c r="C14" s="10" t="s">
        <v>18</v>
      </c>
      <c r="D14" s="3">
        <v>1004891</v>
      </c>
      <c r="E14" s="3">
        <v>669927.33333333337</v>
      </c>
      <c r="F14" s="3">
        <v>547220</v>
      </c>
      <c r="G14" s="3">
        <v>-122707.33333333337</v>
      </c>
      <c r="H14" s="4">
        <v>-18.316513930366582</v>
      </c>
      <c r="I14" s="3">
        <v>300869</v>
      </c>
      <c r="J14" s="3">
        <v>200579.33333333334</v>
      </c>
      <c r="K14" s="3">
        <v>117044.3</v>
      </c>
      <c r="L14" s="3">
        <v>-83535.03333333334</v>
      </c>
      <c r="M14" s="4">
        <v>-41.646879538935551</v>
      </c>
      <c r="N14" s="3">
        <v>798611</v>
      </c>
      <c r="O14" s="3">
        <v>532407.33333333337</v>
      </c>
      <c r="P14" s="3">
        <v>1801695.5</v>
      </c>
      <c r="Q14" s="3">
        <v>1269288.1666666665</v>
      </c>
      <c r="R14" s="4">
        <v>238.40546273467305</v>
      </c>
      <c r="S14" s="3">
        <v>976076</v>
      </c>
      <c r="T14" s="3">
        <v>650717.33333333337</v>
      </c>
      <c r="U14" s="3">
        <v>250277.65</v>
      </c>
      <c r="V14" s="3">
        <v>-400439.68333333335</v>
      </c>
      <c r="W14" s="4">
        <v>-61.538192210442631</v>
      </c>
      <c r="X14" s="3">
        <v>755155</v>
      </c>
      <c r="Y14" s="3">
        <v>503436.66666666669</v>
      </c>
      <c r="Z14" s="3">
        <v>297071</v>
      </c>
      <c r="AA14" s="3">
        <v>-206365.66666666669</v>
      </c>
      <c r="AB14" s="4">
        <v>-40.991385874423138</v>
      </c>
      <c r="AC14" s="3">
        <v>526022</v>
      </c>
      <c r="AD14" s="3">
        <v>350681.33333333331</v>
      </c>
      <c r="AE14" s="3">
        <v>318584</v>
      </c>
      <c r="AF14" s="3">
        <v>-32097.333333333314</v>
      </c>
      <c r="AG14" s="4">
        <v>-9.1528491203789901</v>
      </c>
      <c r="AH14" s="18">
        <v>1657964</v>
      </c>
      <c r="AI14" s="18">
        <v>1105309.3333333333</v>
      </c>
      <c r="AJ14" s="18">
        <v>763766</v>
      </c>
      <c r="AK14" s="22">
        <v>-341543.33333333326</v>
      </c>
      <c r="AL14" s="20">
        <v>-30.900248738814589</v>
      </c>
    </row>
    <row r="15" spans="1:38" x14ac:dyDescent="0.4">
      <c r="A15" s="87"/>
      <c r="B15" s="11"/>
      <c r="C15" s="10" t="s">
        <v>19</v>
      </c>
      <c r="D15" s="3">
        <v>4909990</v>
      </c>
      <c r="E15" s="3">
        <v>3273326.6666666665</v>
      </c>
      <c r="F15" s="3">
        <v>2983892.5</v>
      </c>
      <c r="G15" s="3">
        <v>-289434.16666666651</v>
      </c>
      <c r="H15" s="4">
        <v>-8.8422023262776452</v>
      </c>
      <c r="I15" s="3">
        <v>3397907</v>
      </c>
      <c r="J15" s="3">
        <v>2265271.3333333335</v>
      </c>
      <c r="K15" s="3">
        <v>1936748</v>
      </c>
      <c r="L15" s="3">
        <v>-328523.33333333349</v>
      </c>
      <c r="M15" s="4">
        <v>-14.50260410305521</v>
      </c>
      <c r="N15" s="3">
        <v>7743669</v>
      </c>
      <c r="O15" s="3">
        <v>5162446</v>
      </c>
      <c r="P15" s="3">
        <v>5971878</v>
      </c>
      <c r="Q15" s="3">
        <v>809432</v>
      </c>
      <c r="R15" s="4">
        <v>15.679234223466937</v>
      </c>
      <c r="S15" s="3">
        <v>14377677</v>
      </c>
      <c r="T15" s="3">
        <v>9585118</v>
      </c>
      <c r="U15" s="3">
        <v>9944165.620000001</v>
      </c>
      <c r="V15" s="3">
        <v>359047.62000000104</v>
      </c>
      <c r="W15" s="4">
        <v>3.7458862791256307</v>
      </c>
      <c r="X15" s="3">
        <v>4011340</v>
      </c>
      <c r="Y15" s="3">
        <v>2674226.6666666665</v>
      </c>
      <c r="Z15" s="3">
        <v>2233616.9500000002</v>
      </c>
      <c r="AA15" s="3">
        <v>-440609.71666666633</v>
      </c>
      <c r="AB15" s="4">
        <v>-16.476154477057531</v>
      </c>
      <c r="AC15" s="3">
        <v>4174735</v>
      </c>
      <c r="AD15" s="3">
        <v>2783156.6666666665</v>
      </c>
      <c r="AE15" s="3">
        <v>1892222</v>
      </c>
      <c r="AF15" s="3">
        <v>-890934.66666666651</v>
      </c>
      <c r="AG15" s="4">
        <v>-32.011660620374705</v>
      </c>
      <c r="AH15" s="18">
        <v>14492018</v>
      </c>
      <c r="AI15" s="18">
        <v>9661345.333333334</v>
      </c>
      <c r="AJ15" s="18">
        <v>8095071</v>
      </c>
      <c r="AK15" s="22">
        <v>-1566274.333333334</v>
      </c>
      <c r="AL15" s="20">
        <v>-16.211762226627105</v>
      </c>
    </row>
    <row r="16" spans="1:38" x14ac:dyDescent="0.4">
      <c r="A16" s="87"/>
      <c r="B16" s="11"/>
      <c r="C16" s="10" t="s">
        <v>20</v>
      </c>
      <c r="D16" s="3">
        <v>14549751</v>
      </c>
      <c r="E16" s="3">
        <v>9699834</v>
      </c>
      <c r="F16" s="3">
        <v>10296391.41</v>
      </c>
      <c r="G16" s="3">
        <v>596557.41000000015</v>
      </c>
      <c r="H16" s="4">
        <v>6.1501816422837763</v>
      </c>
      <c r="I16" s="3">
        <v>10723143</v>
      </c>
      <c r="J16" s="3">
        <v>7148762</v>
      </c>
      <c r="K16" s="3">
        <v>7458176.9900000002</v>
      </c>
      <c r="L16" s="3">
        <v>309414.99000000022</v>
      </c>
      <c r="M16" s="4">
        <v>4.3282317973377804</v>
      </c>
      <c r="N16" s="3">
        <v>22809360</v>
      </c>
      <c r="O16" s="3">
        <v>15206240</v>
      </c>
      <c r="P16" s="3">
        <v>14711659.110000001</v>
      </c>
      <c r="Q16" s="3">
        <v>-494580.88999999873</v>
      </c>
      <c r="R16" s="4">
        <v>-3.2524864134723561</v>
      </c>
      <c r="S16" s="3">
        <v>27220357</v>
      </c>
      <c r="T16" s="3">
        <v>18146904.666666668</v>
      </c>
      <c r="U16" s="3">
        <v>19955202.5</v>
      </c>
      <c r="V16" s="3">
        <v>1808297.8333333321</v>
      </c>
      <c r="W16" s="4">
        <v>9.9647728720089823</v>
      </c>
      <c r="X16" s="3">
        <v>14429422</v>
      </c>
      <c r="Y16" s="3">
        <v>9619614.666666666</v>
      </c>
      <c r="Z16" s="3">
        <v>10874826.5</v>
      </c>
      <c r="AA16" s="3">
        <v>1255211.833333334</v>
      </c>
      <c r="AB16" s="4">
        <v>13.048462717356255</v>
      </c>
      <c r="AC16" s="3">
        <v>9953745</v>
      </c>
      <c r="AD16" s="3">
        <v>6635830</v>
      </c>
      <c r="AE16" s="3">
        <v>6525604.1799999997</v>
      </c>
      <c r="AF16" s="3">
        <v>-110225.8200000003</v>
      </c>
      <c r="AG16" s="4">
        <v>-1.6610705819769387</v>
      </c>
      <c r="AH16" s="18">
        <v>49788518</v>
      </c>
      <c r="AI16" s="18">
        <v>33192345.333333332</v>
      </c>
      <c r="AJ16" s="18">
        <v>31019138.170000002</v>
      </c>
      <c r="AK16" s="22">
        <v>-2173207.1633333303</v>
      </c>
      <c r="AL16" s="20">
        <v>-6.5473142723388458</v>
      </c>
    </row>
    <row r="17" spans="1:38" x14ac:dyDescent="0.4">
      <c r="A17" s="87"/>
      <c r="B17" s="11"/>
      <c r="C17" s="10" t="s">
        <v>21</v>
      </c>
      <c r="D17" s="3">
        <v>18827042</v>
      </c>
      <c r="E17" s="3">
        <v>12551361.333333334</v>
      </c>
      <c r="F17" s="3">
        <v>11400541.300000001</v>
      </c>
      <c r="G17" s="3">
        <v>-1150820.0333333332</v>
      </c>
      <c r="H17" s="4">
        <v>-9.1688861691602952</v>
      </c>
      <c r="I17" s="3">
        <v>12113048</v>
      </c>
      <c r="J17" s="3">
        <v>8075365.333333333</v>
      </c>
      <c r="K17" s="3">
        <v>6605448.7000000002</v>
      </c>
      <c r="L17" s="3">
        <v>-1469916.6333333328</v>
      </c>
      <c r="M17" s="4">
        <v>-18.202478434824986</v>
      </c>
      <c r="N17" s="3">
        <v>23299624</v>
      </c>
      <c r="O17" s="3">
        <v>15533082.666666666</v>
      </c>
      <c r="P17" s="3">
        <v>10675345.25</v>
      </c>
      <c r="Q17" s="3">
        <v>-4857737.416666666</v>
      </c>
      <c r="R17" s="4">
        <v>-31.273492331893422</v>
      </c>
      <c r="S17" s="3">
        <v>46079085</v>
      </c>
      <c r="T17" s="3">
        <v>30719390</v>
      </c>
      <c r="U17" s="3">
        <v>28058695.219999999</v>
      </c>
      <c r="V17" s="3">
        <v>-2660694.7800000012</v>
      </c>
      <c r="W17" s="4">
        <v>-8.6612878055195797</v>
      </c>
      <c r="X17" s="3">
        <v>16064800</v>
      </c>
      <c r="Y17" s="3">
        <v>10709866.666666666</v>
      </c>
      <c r="Z17" s="3">
        <v>9924929.6999999993</v>
      </c>
      <c r="AA17" s="3">
        <v>-784936.96666666679</v>
      </c>
      <c r="AB17" s="4">
        <v>-7.3291012026293529</v>
      </c>
      <c r="AC17" s="3">
        <v>10423895</v>
      </c>
      <c r="AD17" s="3">
        <v>6949263.333333333</v>
      </c>
      <c r="AE17" s="3">
        <v>5464089.2599999998</v>
      </c>
      <c r="AF17" s="3">
        <v>-1485174.0733333332</v>
      </c>
      <c r="AG17" s="4">
        <v>-21.371676422297039</v>
      </c>
      <c r="AH17" s="18">
        <v>53080435</v>
      </c>
      <c r="AI17" s="18">
        <v>35386956.666666664</v>
      </c>
      <c r="AJ17" s="18">
        <v>37167692.479999989</v>
      </c>
      <c r="AK17" s="22">
        <v>1780735.8133333251</v>
      </c>
      <c r="AL17" s="20">
        <v>5.0321812924102591</v>
      </c>
    </row>
    <row r="18" spans="1:38" x14ac:dyDescent="0.4">
      <c r="A18" s="87"/>
      <c r="B18" s="11"/>
      <c r="C18" s="10" t="s">
        <v>22</v>
      </c>
      <c r="D18" s="3">
        <v>5012261</v>
      </c>
      <c r="E18" s="3">
        <v>3341507.3333333335</v>
      </c>
      <c r="F18" s="3">
        <v>1879990</v>
      </c>
      <c r="G18" s="3">
        <v>-1461517.3333333335</v>
      </c>
      <c r="H18" s="4">
        <v>-43.738265026502013</v>
      </c>
      <c r="I18" s="3">
        <v>2442050</v>
      </c>
      <c r="J18" s="3">
        <v>1628033.3333333333</v>
      </c>
      <c r="K18" s="3">
        <v>2044230</v>
      </c>
      <c r="L18" s="3">
        <v>416196.66666666674</v>
      </c>
      <c r="M18" s="4">
        <v>25.564382383653083</v>
      </c>
      <c r="N18" s="3">
        <v>4597704</v>
      </c>
      <c r="O18" s="3">
        <v>3065136</v>
      </c>
      <c r="P18" s="3">
        <v>3326192.8</v>
      </c>
      <c r="Q18" s="3">
        <v>261056.79999999981</v>
      </c>
      <c r="R18" s="4">
        <v>8.5169728194768464</v>
      </c>
      <c r="S18" s="3">
        <v>13061590</v>
      </c>
      <c r="T18" s="3">
        <v>8707726.666666666</v>
      </c>
      <c r="U18" s="3">
        <v>6098489.4000000004</v>
      </c>
      <c r="V18" s="3">
        <v>-2609237.2666666657</v>
      </c>
      <c r="W18" s="4">
        <v>-29.964620693192778</v>
      </c>
      <c r="X18" s="3">
        <v>3966279</v>
      </c>
      <c r="Y18" s="3">
        <v>2644186</v>
      </c>
      <c r="Z18" s="3">
        <v>1094324</v>
      </c>
      <c r="AA18" s="3">
        <v>-1549862</v>
      </c>
      <c r="AB18" s="4">
        <v>-58.613955296639496</v>
      </c>
      <c r="AC18" s="3">
        <v>4916920</v>
      </c>
      <c r="AD18" s="3">
        <v>3277946.6666666665</v>
      </c>
      <c r="AE18" s="3">
        <v>716599</v>
      </c>
      <c r="AF18" s="3">
        <v>-2561347.6666666665</v>
      </c>
      <c r="AG18" s="4">
        <v>-78.138784035534442</v>
      </c>
      <c r="AH18" s="18">
        <v>16318093</v>
      </c>
      <c r="AI18" s="18">
        <v>10878728.666666666</v>
      </c>
      <c r="AJ18" s="18">
        <v>9328005.8499999996</v>
      </c>
      <c r="AK18" s="22">
        <v>-1550722.8166666664</v>
      </c>
      <c r="AL18" s="20">
        <v>-14.25463272577255</v>
      </c>
    </row>
    <row r="19" spans="1:38" x14ac:dyDescent="0.4">
      <c r="A19" s="87"/>
      <c r="B19" s="11"/>
      <c r="C19" s="10" t="s">
        <v>23</v>
      </c>
      <c r="D19" s="3">
        <v>2513030</v>
      </c>
      <c r="E19" s="3">
        <v>1675353.3333333333</v>
      </c>
      <c r="F19" s="3">
        <v>1587375.75</v>
      </c>
      <c r="G19" s="3">
        <v>-87977.583333333256</v>
      </c>
      <c r="H19" s="4">
        <v>-5.2512853010111256</v>
      </c>
      <c r="I19" s="3">
        <v>3559921</v>
      </c>
      <c r="J19" s="3">
        <v>2373280.6666666665</v>
      </c>
      <c r="K19" s="3">
        <v>2147678.5700000003</v>
      </c>
      <c r="L19" s="3">
        <v>-225602.09666666621</v>
      </c>
      <c r="M19" s="4">
        <v>-9.5059172661415623</v>
      </c>
      <c r="N19" s="3">
        <v>12868653</v>
      </c>
      <c r="O19" s="3">
        <v>8579102</v>
      </c>
      <c r="P19" s="3">
        <v>6488278.0899999999</v>
      </c>
      <c r="Q19" s="3">
        <v>-2090823.9100000001</v>
      </c>
      <c r="R19" s="4">
        <v>-24.371127770715397</v>
      </c>
      <c r="S19" s="3">
        <v>9222207</v>
      </c>
      <c r="T19" s="3">
        <v>6148138</v>
      </c>
      <c r="U19" s="3">
        <v>5604402.0999999996</v>
      </c>
      <c r="V19" s="3">
        <v>-543735.90000000037</v>
      </c>
      <c r="W19" s="4">
        <v>-8.8439117664567775</v>
      </c>
      <c r="X19" s="3">
        <v>3354500</v>
      </c>
      <c r="Y19" s="3">
        <v>2236333.3333333335</v>
      </c>
      <c r="Z19" s="3">
        <v>2488675.7399999998</v>
      </c>
      <c r="AA19" s="3">
        <v>252342.40666666627</v>
      </c>
      <c r="AB19" s="4">
        <v>11.283756446564299</v>
      </c>
      <c r="AC19" s="3">
        <v>2520781</v>
      </c>
      <c r="AD19" s="3">
        <v>1680520.6666666667</v>
      </c>
      <c r="AE19" s="3">
        <v>1152186.3</v>
      </c>
      <c r="AF19" s="3">
        <v>-528334.3666666667</v>
      </c>
      <c r="AG19" s="4">
        <v>-31.438730694971124</v>
      </c>
      <c r="AH19" s="18">
        <v>7798199</v>
      </c>
      <c r="AI19" s="18">
        <v>5198799.333333333</v>
      </c>
      <c r="AJ19" s="18">
        <v>4482592.2499999991</v>
      </c>
      <c r="AK19" s="22">
        <v>-716207.08333333395</v>
      </c>
      <c r="AL19" s="20">
        <v>-13.776394075093506</v>
      </c>
    </row>
    <row r="20" spans="1:38" x14ac:dyDescent="0.4">
      <c r="A20" s="87"/>
      <c r="B20" s="11"/>
      <c r="C20" s="10" t="s">
        <v>24</v>
      </c>
      <c r="D20" s="3">
        <v>3357181</v>
      </c>
      <c r="E20" s="3">
        <v>2238120.6666666665</v>
      </c>
      <c r="F20" s="3">
        <v>1481529.74</v>
      </c>
      <c r="G20" s="3">
        <v>-756590.92666666652</v>
      </c>
      <c r="H20" s="4">
        <v>-33.804742431224291</v>
      </c>
      <c r="I20" s="3">
        <v>367525</v>
      </c>
      <c r="J20" s="3">
        <v>245016.66666666666</v>
      </c>
      <c r="K20" s="3">
        <v>597550.80000000005</v>
      </c>
      <c r="L20" s="3">
        <v>352534.13333333342</v>
      </c>
      <c r="M20" s="4">
        <v>143.8816951227808</v>
      </c>
      <c r="N20" s="3">
        <v>2501075</v>
      </c>
      <c r="O20" s="3">
        <v>1667383.3333333333</v>
      </c>
      <c r="P20" s="3">
        <v>861390.1</v>
      </c>
      <c r="Q20" s="3">
        <v>-805993.23333333328</v>
      </c>
      <c r="R20" s="4">
        <v>-48.338808312425655</v>
      </c>
      <c r="S20" s="3">
        <v>4780922</v>
      </c>
      <c r="T20" s="3">
        <v>3187281.3333333335</v>
      </c>
      <c r="U20" s="3">
        <v>3232312.24</v>
      </c>
      <c r="V20" s="3">
        <v>45030.906666666735</v>
      </c>
      <c r="W20" s="4">
        <v>1.4128312488678982</v>
      </c>
      <c r="X20" s="3">
        <v>1650984</v>
      </c>
      <c r="Y20" s="3">
        <v>1100656</v>
      </c>
      <c r="Z20" s="3">
        <v>505992.15</v>
      </c>
      <c r="AA20" s="3">
        <v>-594663.85</v>
      </c>
      <c r="AB20" s="4">
        <v>-54.028129588172867</v>
      </c>
      <c r="AC20" s="3">
        <v>690524</v>
      </c>
      <c r="AD20" s="3">
        <v>460349.33333333331</v>
      </c>
      <c r="AE20" s="3">
        <v>266482</v>
      </c>
      <c r="AF20" s="3">
        <v>-193867.33333333331</v>
      </c>
      <c r="AG20" s="4">
        <v>-42.113090928048841</v>
      </c>
      <c r="AH20" s="18">
        <v>3252253</v>
      </c>
      <c r="AI20" s="18">
        <v>2168168.6666666665</v>
      </c>
      <c r="AJ20" s="18">
        <v>16020675.109999999</v>
      </c>
      <c r="AK20" s="22">
        <v>13852506.443333333</v>
      </c>
      <c r="AL20" s="20">
        <v>638.90354363575034</v>
      </c>
    </row>
    <row r="21" spans="1:38" x14ac:dyDescent="0.4">
      <c r="A21" s="12"/>
      <c r="B21" s="13"/>
      <c r="C21" s="10" t="s">
        <v>25</v>
      </c>
      <c r="D21" s="3">
        <v>3909530</v>
      </c>
      <c r="E21" s="3">
        <v>2606353.3333333335</v>
      </c>
      <c r="F21" s="3">
        <v>3990947.4400000004</v>
      </c>
      <c r="G21" s="3">
        <v>1384594.1066666669</v>
      </c>
      <c r="H21" s="4">
        <v>53.123806697991839</v>
      </c>
      <c r="I21" s="3">
        <v>4046111</v>
      </c>
      <c r="J21" s="3">
        <v>2697407.3333333335</v>
      </c>
      <c r="K21" s="3">
        <v>3741607.4</v>
      </c>
      <c r="L21" s="3">
        <v>1044200.0666666664</v>
      </c>
      <c r="M21" s="4">
        <v>38.711248900487391</v>
      </c>
      <c r="N21" s="3">
        <v>7755776</v>
      </c>
      <c r="O21" s="3">
        <v>5170517.333333333</v>
      </c>
      <c r="P21" s="3">
        <v>5139964.4000000004</v>
      </c>
      <c r="Q21" s="3">
        <v>-30552.93333333265</v>
      </c>
      <c r="R21" s="4">
        <v>-0.59090669972932408</v>
      </c>
      <c r="S21" s="3">
        <v>35510306</v>
      </c>
      <c r="T21" s="3">
        <v>23673537.333333332</v>
      </c>
      <c r="U21" s="3">
        <v>7323933.6300000008</v>
      </c>
      <c r="V21" s="3">
        <v>-16349603.703333331</v>
      </c>
      <c r="W21" s="4">
        <v>-69.062782942506885</v>
      </c>
      <c r="X21" s="3">
        <v>12578044</v>
      </c>
      <c r="Y21" s="3">
        <v>8385362.666666667</v>
      </c>
      <c r="Z21" s="3">
        <v>5786823.1299999999</v>
      </c>
      <c r="AA21" s="3">
        <v>-2598539.5366666671</v>
      </c>
      <c r="AB21" s="4">
        <v>-30.98899403595663</v>
      </c>
      <c r="AC21" s="3">
        <v>4759342</v>
      </c>
      <c r="AD21" s="3">
        <v>3172894.6666666665</v>
      </c>
      <c r="AE21" s="3">
        <v>2420624.35</v>
      </c>
      <c r="AF21" s="3">
        <v>-752270.31666666642</v>
      </c>
      <c r="AG21" s="4">
        <v>-23.709274832529363</v>
      </c>
      <c r="AH21" s="18">
        <v>16677267</v>
      </c>
      <c r="AI21" s="18">
        <v>11118178</v>
      </c>
      <c r="AJ21" s="18">
        <v>11826606.919999998</v>
      </c>
      <c r="AK21" s="22">
        <v>708428.91999999806</v>
      </c>
      <c r="AL21" s="20">
        <v>6.3718076828775185</v>
      </c>
    </row>
    <row r="22" spans="1:38" s="17" customFormat="1" x14ac:dyDescent="0.4">
      <c r="A22" s="81" t="s">
        <v>26</v>
      </c>
      <c r="B22" s="81"/>
      <c r="C22" s="82"/>
      <c r="D22" s="5">
        <v>78447406</v>
      </c>
      <c r="E22" s="5">
        <v>52298270.666666672</v>
      </c>
      <c r="F22" s="5">
        <v>49321162.740000002</v>
      </c>
      <c r="G22" s="5">
        <v>-2977107.9266666654</v>
      </c>
      <c r="H22" s="6">
        <v>-5.6925552006142786</v>
      </c>
      <c r="I22" s="5">
        <v>51935688</v>
      </c>
      <c r="J22" s="5">
        <v>34623792</v>
      </c>
      <c r="K22" s="5">
        <v>34951054.670000002</v>
      </c>
      <c r="L22" s="5">
        <v>327262.67000000074</v>
      </c>
      <c r="M22" s="6">
        <v>0.94519592192559598</v>
      </c>
      <c r="N22" s="5">
        <v>118756771</v>
      </c>
      <c r="O22" s="5">
        <v>79171180.666666657</v>
      </c>
      <c r="P22" s="5">
        <v>71984388.890000001</v>
      </c>
      <c r="Q22" s="5">
        <v>-7186791.7766666636</v>
      </c>
      <c r="R22" s="6">
        <v>-9.0775351790257055</v>
      </c>
      <c r="S22" s="5">
        <v>206406840</v>
      </c>
      <c r="T22" s="5">
        <v>137604560</v>
      </c>
      <c r="U22" s="5">
        <v>117030229.92999999</v>
      </c>
      <c r="V22" s="5">
        <v>-20574330.07</v>
      </c>
      <c r="W22" s="6">
        <v>-14.951779265163886</v>
      </c>
      <c r="X22" s="5">
        <v>74228667</v>
      </c>
      <c r="Y22" s="5">
        <v>49485777.999999993</v>
      </c>
      <c r="Z22" s="5">
        <v>44705731.000000007</v>
      </c>
      <c r="AA22" s="5">
        <v>-4780047</v>
      </c>
      <c r="AB22" s="6">
        <v>-9.6594358888325456</v>
      </c>
      <c r="AC22" s="5">
        <v>53583592</v>
      </c>
      <c r="AD22" s="5">
        <v>35722394.666666664</v>
      </c>
      <c r="AE22" s="5">
        <v>27720796.110000003</v>
      </c>
      <c r="AF22" s="5">
        <v>-8001598.5566666657</v>
      </c>
      <c r="AG22" s="6">
        <v>-22.39939016219741</v>
      </c>
      <c r="AH22" s="19">
        <v>225174953</v>
      </c>
      <c r="AI22" s="19">
        <v>150116635.33333331</v>
      </c>
      <c r="AJ22" s="19">
        <v>150418433.21999997</v>
      </c>
      <c r="AK22" s="23">
        <v>301797.88666665927</v>
      </c>
      <c r="AL22" s="21">
        <v>0.20104226689901383</v>
      </c>
    </row>
    <row r="23" spans="1:38" s="17" customFormat="1" x14ac:dyDescent="0.4">
      <c r="A23" s="36"/>
      <c r="B23" s="37" t="s">
        <v>65</v>
      </c>
      <c r="C23" s="38"/>
      <c r="D23" s="51"/>
      <c r="E23" s="51"/>
      <c r="F23" s="51"/>
      <c r="G23" s="51"/>
      <c r="H23" s="51">
        <v>0</v>
      </c>
      <c r="I23" s="51"/>
      <c r="J23" s="51"/>
      <c r="K23" s="51"/>
      <c r="L23" s="51"/>
      <c r="M23" s="51">
        <v>3</v>
      </c>
      <c r="N23" s="51"/>
      <c r="O23" s="51"/>
      <c r="P23" s="51"/>
      <c r="Q23" s="51"/>
      <c r="R23" s="52">
        <v>2</v>
      </c>
      <c r="S23" s="51"/>
      <c r="T23" s="51"/>
      <c r="U23" s="51"/>
      <c r="V23" s="51"/>
      <c r="W23" s="51">
        <v>3</v>
      </c>
      <c r="X23" s="51"/>
      <c r="Y23" s="51"/>
      <c r="Z23" s="51"/>
      <c r="AA23" s="51"/>
      <c r="AB23" s="51">
        <v>3</v>
      </c>
      <c r="AC23" s="51"/>
      <c r="AD23" s="51"/>
      <c r="AE23" s="51"/>
      <c r="AF23" s="51"/>
      <c r="AG23" s="51">
        <v>1</v>
      </c>
      <c r="AH23" s="53"/>
      <c r="AI23" s="53"/>
      <c r="AJ23" s="53"/>
      <c r="AK23" s="53"/>
      <c r="AL23" s="53">
        <v>4</v>
      </c>
    </row>
    <row r="24" spans="1:38" x14ac:dyDescent="0.4">
      <c r="A24" s="83">
        <v>4</v>
      </c>
      <c r="B24" s="7" t="s">
        <v>27</v>
      </c>
      <c r="C24" s="10" t="s">
        <v>28</v>
      </c>
      <c r="D24" s="3"/>
      <c r="E24" s="3"/>
      <c r="F24" s="3"/>
      <c r="G24" s="3"/>
      <c r="H24" s="4"/>
      <c r="I24" s="3"/>
      <c r="J24" s="3"/>
      <c r="K24" s="3"/>
      <c r="L24" s="3"/>
      <c r="M24" s="4"/>
      <c r="N24" s="3"/>
      <c r="O24" s="3"/>
      <c r="P24" s="3"/>
      <c r="Q24" s="3"/>
      <c r="R24" s="4"/>
      <c r="S24" s="3"/>
      <c r="T24" s="3"/>
      <c r="U24" s="3"/>
      <c r="V24" s="3"/>
      <c r="W24" s="4"/>
      <c r="X24" s="3"/>
      <c r="Y24" s="3"/>
      <c r="Z24" s="3"/>
      <c r="AA24" s="3"/>
      <c r="AB24" s="4"/>
      <c r="AC24" s="3"/>
      <c r="AD24" s="3"/>
      <c r="AE24" s="3"/>
      <c r="AF24" s="3"/>
      <c r="AG24" s="4"/>
      <c r="AH24" s="18"/>
      <c r="AI24" s="18"/>
      <c r="AJ24" s="18"/>
      <c r="AK24" s="22"/>
      <c r="AL24" s="20"/>
    </row>
    <row r="25" spans="1:38" x14ac:dyDescent="0.4">
      <c r="A25" s="84"/>
      <c r="B25" s="40"/>
      <c r="C25" s="49" t="s">
        <v>29</v>
      </c>
      <c r="D25" s="66">
        <v>247694321</v>
      </c>
      <c r="E25" s="3">
        <v>165129547.33333334</v>
      </c>
      <c r="F25" s="3">
        <v>154537419.56</v>
      </c>
      <c r="G25" s="3">
        <v>-10592127.773333341</v>
      </c>
      <c r="H25" s="4">
        <v>-6.4144351779466149</v>
      </c>
      <c r="I25" s="3">
        <v>157353908</v>
      </c>
      <c r="J25" s="3">
        <v>104902605.33333333</v>
      </c>
      <c r="K25" s="3">
        <v>114462745.95</v>
      </c>
      <c r="L25" s="3">
        <v>9560140.6166666746</v>
      </c>
      <c r="M25" s="4">
        <v>9.1133490786895557</v>
      </c>
      <c r="N25" s="3">
        <v>305092651</v>
      </c>
      <c r="O25" s="3">
        <v>203395100.66666666</v>
      </c>
      <c r="P25" s="3">
        <v>176210617.25</v>
      </c>
      <c r="Q25" s="3">
        <v>-27184483.416666657</v>
      </c>
      <c r="R25" s="4">
        <v>-13.365358028568178</v>
      </c>
      <c r="S25" s="3">
        <v>754835590</v>
      </c>
      <c r="T25" s="3">
        <v>503223726.66666669</v>
      </c>
      <c r="U25" s="3">
        <v>500140769.24000007</v>
      </c>
      <c r="V25" s="3">
        <v>-3082957.4266666174</v>
      </c>
      <c r="W25" s="4">
        <v>-0.61264150780170901</v>
      </c>
      <c r="X25" s="3">
        <v>325083413</v>
      </c>
      <c r="Y25" s="3">
        <v>216722275.33333334</v>
      </c>
      <c r="Z25" s="3">
        <v>189542114.46999997</v>
      </c>
      <c r="AA25" s="3">
        <v>-27180160.863333374</v>
      </c>
      <c r="AB25" s="4">
        <v>-12.541470793220711</v>
      </c>
      <c r="AC25" s="3">
        <v>223075738</v>
      </c>
      <c r="AD25" s="3">
        <v>148717158.66666666</v>
      </c>
      <c r="AE25" s="3">
        <v>110095331.75</v>
      </c>
      <c r="AF25" s="3">
        <v>-38621826.916666657</v>
      </c>
      <c r="AG25" s="4">
        <v>-25.969987096938347</v>
      </c>
      <c r="AH25" s="18">
        <v>1004549136</v>
      </c>
      <c r="AI25" s="18">
        <v>669699424</v>
      </c>
      <c r="AJ25" s="18">
        <v>600463891.12999988</v>
      </c>
      <c r="AK25" s="22">
        <v>-69235532.870000124</v>
      </c>
      <c r="AL25" s="20">
        <v>-10.338299599612636</v>
      </c>
    </row>
    <row r="26" spans="1:38" x14ac:dyDescent="0.4">
      <c r="A26" s="84"/>
      <c r="B26" s="40"/>
      <c r="C26" s="49" t="s">
        <v>30</v>
      </c>
      <c r="D26" s="3">
        <v>125206808</v>
      </c>
      <c r="E26" s="3">
        <v>83471205.333333328</v>
      </c>
      <c r="F26" s="3">
        <v>84943292.609999985</v>
      </c>
      <c r="G26" s="3">
        <v>1472087.2766666561</v>
      </c>
      <c r="H26" s="4">
        <v>1.7635869408954059</v>
      </c>
      <c r="I26" s="3">
        <v>95137617</v>
      </c>
      <c r="J26" s="3">
        <v>63425078</v>
      </c>
      <c r="K26" s="3">
        <v>77766277.259999976</v>
      </c>
      <c r="L26" s="3">
        <v>14341199.259999976</v>
      </c>
      <c r="M26" s="4">
        <v>22.611244183255046</v>
      </c>
      <c r="N26" s="3">
        <v>148439717</v>
      </c>
      <c r="O26" s="3">
        <v>98959811.333333328</v>
      </c>
      <c r="P26" s="3">
        <v>152824643.60000002</v>
      </c>
      <c r="Q26" s="3">
        <v>53864832.266666695</v>
      </c>
      <c r="R26" s="4">
        <v>54.43101754229297</v>
      </c>
      <c r="S26" s="3">
        <v>394481770</v>
      </c>
      <c r="T26" s="3">
        <v>262987846.66666666</v>
      </c>
      <c r="U26" s="3">
        <v>307075220.40999997</v>
      </c>
      <c r="V26" s="3">
        <v>44087373.74333331</v>
      </c>
      <c r="W26" s="4">
        <v>16.764034651081587</v>
      </c>
      <c r="X26" s="3">
        <v>190447656</v>
      </c>
      <c r="Y26" s="3">
        <v>126965104</v>
      </c>
      <c r="Z26" s="3">
        <v>124163996.14999999</v>
      </c>
      <c r="AA26" s="3">
        <v>-2801107.8500000089</v>
      </c>
      <c r="AB26" s="4">
        <v>-2.2062029343117846</v>
      </c>
      <c r="AC26" s="3">
        <v>121606685</v>
      </c>
      <c r="AD26" s="3">
        <v>81071123.333333328</v>
      </c>
      <c r="AE26" s="3">
        <v>58612315.749999993</v>
      </c>
      <c r="AF26" s="3">
        <v>-22458807.583333336</v>
      </c>
      <c r="AG26" s="4">
        <v>-27.702598237095277</v>
      </c>
      <c r="AH26" s="18">
        <v>602636445</v>
      </c>
      <c r="AI26" s="18">
        <v>401757630</v>
      </c>
      <c r="AJ26" s="18">
        <v>350146505.38000005</v>
      </c>
      <c r="AK26" s="22">
        <v>-51611124.619999945</v>
      </c>
      <c r="AL26" s="20">
        <v>-12.846333402554158</v>
      </c>
    </row>
    <row r="27" spans="1:38" x14ac:dyDescent="0.4">
      <c r="A27" s="84"/>
      <c r="B27" s="40"/>
      <c r="C27" s="49" t="s">
        <v>31</v>
      </c>
      <c r="D27" s="3">
        <v>76961688</v>
      </c>
      <c r="E27" s="3">
        <v>51307792</v>
      </c>
      <c r="F27" s="3">
        <v>53511028.560000002</v>
      </c>
      <c r="G27" s="3">
        <v>2203236.5600000024</v>
      </c>
      <c r="H27" s="4">
        <v>4.2941558662278867</v>
      </c>
      <c r="I27" s="3">
        <v>49487740</v>
      </c>
      <c r="J27" s="3">
        <v>32991826.666666668</v>
      </c>
      <c r="K27" s="3">
        <v>32079930.460000001</v>
      </c>
      <c r="L27" s="3">
        <v>-911896.20666666701</v>
      </c>
      <c r="M27" s="4">
        <v>-2.764006418559426</v>
      </c>
      <c r="N27" s="3">
        <v>84126688</v>
      </c>
      <c r="O27" s="3">
        <v>56084458.666666664</v>
      </c>
      <c r="P27" s="3">
        <v>57066532.419999994</v>
      </c>
      <c r="Q27" s="3">
        <v>982073.75333333015</v>
      </c>
      <c r="R27" s="4">
        <v>1.7510621956257153</v>
      </c>
      <c r="S27" s="3">
        <v>170684060</v>
      </c>
      <c r="T27" s="3">
        <v>113789373.33333333</v>
      </c>
      <c r="U27" s="3">
        <v>105862500.60000002</v>
      </c>
      <c r="V27" s="3">
        <v>-7926872.7333333045</v>
      </c>
      <c r="W27" s="4">
        <v>-6.966268027606068</v>
      </c>
      <c r="X27" s="3">
        <v>78041718</v>
      </c>
      <c r="Y27" s="3">
        <v>52027812</v>
      </c>
      <c r="Z27" s="3">
        <v>50189860.989999995</v>
      </c>
      <c r="AA27" s="3">
        <v>-1837951.0100000054</v>
      </c>
      <c r="AB27" s="4">
        <v>-3.5326317585679083</v>
      </c>
      <c r="AC27" s="3">
        <v>65041565</v>
      </c>
      <c r="AD27" s="3">
        <v>43361043.333333336</v>
      </c>
      <c r="AE27" s="3">
        <v>27224629.25</v>
      </c>
      <c r="AF27" s="3">
        <v>-16136414.083333336</v>
      </c>
      <c r="AG27" s="4">
        <v>-37.214081679922678</v>
      </c>
      <c r="AH27" s="18">
        <v>200665910</v>
      </c>
      <c r="AI27" s="18">
        <v>133777273.33333333</v>
      </c>
      <c r="AJ27" s="18">
        <v>137573607.15000004</v>
      </c>
      <c r="AK27" s="22">
        <v>3796333.8166667074</v>
      </c>
      <c r="AL27" s="20">
        <v>2.837801759651184</v>
      </c>
    </row>
    <row r="28" spans="1:38" x14ac:dyDescent="0.4">
      <c r="A28" s="84"/>
      <c r="B28" s="40"/>
      <c r="C28" s="49" t="s">
        <v>32</v>
      </c>
      <c r="D28" s="3">
        <v>42632023</v>
      </c>
      <c r="E28" s="3">
        <v>28421348.666666668</v>
      </c>
      <c r="F28" s="3">
        <v>14195979.460000001</v>
      </c>
      <c r="G28" s="3">
        <v>-14225369.206666667</v>
      </c>
      <c r="H28" s="4">
        <v>-50.051703645402888</v>
      </c>
      <c r="I28" s="3">
        <v>52487687</v>
      </c>
      <c r="J28" s="3">
        <v>34991791.333333336</v>
      </c>
      <c r="K28" s="3">
        <v>9727759.5600000005</v>
      </c>
      <c r="L28" s="3">
        <v>-25264031.773333333</v>
      </c>
      <c r="M28" s="4">
        <v>-72.199881202614236</v>
      </c>
      <c r="N28" s="3">
        <v>46114172</v>
      </c>
      <c r="O28" s="3">
        <v>30742781.333333332</v>
      </c>
      <c r="P28" s="3">
        <v>31513239.350000001</v>
      </c>
      <c r="Q28" s="3">
        <v>770458.0166666694</v>
      </c>
      <c r="R28" s="4">
        <v>2.5061428512692459</v>
      </c>
      <c r="S28" s="3">
        <v>43634354</v>
      </c>
      <c r="T28" s="3">
        <v>29089569.333333332</v>
      </c>
      <c r="U28" s="3">
        <v>22425499.91</v>
      </c>
      <c r="V28" s="3">
        <v>-6664069.4233333319</v>
      </c>
      <c r="W28" s="4">
        <v>-22.908793688110972</v>
      </c>
      <c r="X28" s="3">
        <v>50554319</v>
      </c>
      <c r="Y28" s="3">
        <v>33702879.333333336</v>
      </c>
      <c r="Z28" s="3">
        <v>19604676.140000001</v>
      </c>
      <c r="AA28" s="3">
        <v>-14098203.193333335</v>
      </c>
      <c r="AB28" s="4">
        <v>-41.830856805726135</v>
      </c>
      <c r="AC28" s="3">
        <v>100518552</v>
      </c>
      <c r="AD28" s="3">
        <v>67012368</v>
      </c>
      <c r="AE28" s="3">
        <v>3940196.1399999997</v>
      </c>
      <c r="AF28" s="3">
        <v>-63072171.859999999</v>
      </c>
      <c r="AG28" s="4">
        <v>-94.12019563314044</v>
      </c>
      <c r="AH28" s="18">
        <v>66012903</v>
      </c>
      <c r="AI28" s="18">
        <v>44008602</v>
      </c>
      <c r="AJ28" s="18">
        <v>18601219.75</v>
      </c>
      <c r="AK28" s="22">
        <v>-25407382.25</v>
      </c>
      <c r="AL28" s="20">
        <v>-57.732763812856405</v>
      </c>
    </row>
    <row r="29" spans="1:38" x14ac:dyDescent="0.4">
      <c r="A29" s="84"/>
      <c r="B29" s="40"/>
      <c r="C29" s="49" t="s">
        <v>33</v>
      </c>
      <c r="D29" s="3">
        <v>128091441</v>
      </c>
      <c r="E29" s="3">
        <v>85394294</v>
      </c>
      <c r="F29" s="3">
        <v>133921406.52</v>
      </c>
      <c r="G29" s="3">
        <v>48527112.519999996</v>
      </c>
      <c r="H29" s="4">
        <v>56.827113671084383</v>
      </c>
      <c r="I29" s="3">
        <v>208912629</v>
      </c>
      <c r="J29" s="3">
        <v>139275086</v>
      </c>
      <c r="K29" s="3">
        <v>136544831.09999999</v>
      </c>
      <c r="L29" s="3">
        <v>-2730254.900000006</v>
      </c>
      <c r="M29" s="4">
        <v>-1.9603325895630792</v>
      </c>
      <c r="N29" s="3">
        <v>217545473</v>
      </c>
      <c r="O29" s="3">
        <v>145030315.33333334</v>
      </c>
      <c r="P29" s="3">
        <v>209140401.78999996</v>
      </c>
      <c r="Q29" s="3">
        <v>64110086.456666619</v>
      </c>
      <c r="R29" s="4">
        <v>44.204610814861645</v>
      </c>
      <c r="S29" s="3">
        <v>1163970922</v>
      </c>
      <c r="T29" s="3">
        <v>775980614.66666663</v>
      </c>
      <c r="U29" s="3">
        <v>367504968.81999999</v>
      </c>
      <c r="V29" s="3">
        <v>-408475645.84666663</v>
      </c>
      <c r="W29" s="4">
        <v>-52.639929158814503</v>
      </c>
      <c r="X29" s="3">
        <v>266429744</v>
      </c>
      <c r="Y29" s="3">
        <v>177619829.33333334</v>
      </c>
      <c r="Z29" s="3">
        <v>171342512.44999999</v>
      </c>
      <c r="AA29" s="3">
        <v>-6277316.8833333552</v>
      </c>
      <c r="AB29" s="4">
        <v>-3.5341306806195156</v>
      </c>
      <c r="AC29" s="3">
        <v>183116361</v>
      </c>
      <c r="AD29" s="3">
        <v>122077574</v>
      </c>
      <c r="AE29" s="3">
        <v>131234167.13000001</v>
      </c>
      <c r="AF29" s="3">
        <v>9156593.1300000101</v>
      </c>
      <c r="AG29" s="4">
        <v>7.5006349077677532</v>
      </c>
      <c r="AH29" s="18">
        <v>460901237</v>
      </c>
      <c r="AI29" s="18">
        <v>307267491.33333331</v>
      </c>
      <c r="AJ29" s="18">
        <v>529469580.00999999</v>
      </c>
      <c r="AK29" s="22">
        <v>222202088.67666668</v>
      </c>
      <c r="AL29" s="20">
        <v>72.315521473638398</v>
      </c>
    </row>
    <row r="30" spans="1:38" x14ac:dyDescent="0.4">
      <c r="A30" s="84"/>
      <c r="B30" s="40"/>
      <c r="C30" s="49" t="s">
        <v>34</v>
      </c>
      <c r="D30" s="3">
        <v>26021841</v>
      </c>
      <c r="E30" s="3">
        <v>17347894</v>
      </c>
      <c r="F30" s="3">
        <v>29525294.150000002</v>
      </c>
      <c r="G30" s="3">
        <v>12177400.150000002</v>
      </c>
      <c r="H30" s="4">
        <v>70.195264912271199</v>
      </c>
      <c r="I30" s="3">
        <v>89222616</v>
      </c>
      <c r="J30" s="3">
        <v>59481744</v>
      </c>
      <c r="K30" s="3">
        <v>30500462.98</v>
      </c>
      <c r="L30" s="3">
        <v>-28981281.02</v>
      </c>
      <c r="M30" s="4">
        <v>-48.722984685855877</v>
      </c>
      <c r="N30" s="3">
        <v>97648612</v>
      </c>
      <c r="O30" s="3">
        <v>65099074.666666664</v>
      </c>
      <c r="P30" s="3">
        <v>66803012.839999996</v>
      </c>
      <c r="Q30" s="3">
        <v>1703938.1733333319</v>
      </c>
      <c r="R30" s="4">
        <v>2.6174537534645119</v>
      </c>
      <c r="S30" s="3">
        <v>137606731</v>
      </c>
      <c r="T30" s="3">
        <v>91737820.666666672</v>
      </c>
      <c r="U30" s="3">
        <v>133434270.98999999</v>
      </c>
      <c r="V30" s="3">
        <v>41696450.323333323</v>
      </c>
      <c r="W30" s="4">
        <v>45.451755906475228</v>
      </c>
      <c r="X30" s="3">
        <v>82775048</v>
      </c>
      <c r="Y30" s="3">
        <v>55183365.333333336</v>
      </c>
      <c r="Z30" s="3">
        <v>72700238.469999999</v>
      </c>
      <c r="AA30" s="3">
        <v>17516873.136666663</v>
      </c>
      <c r="AB30" s="4">
        <v>31.743031674231098</v>
      </c>
      <c r="AC30" s="3">
        <v>60547076</v>
      </c>
      <c r="AD30" s="3">
        <v>40364717.333333336</v>
      </c>
      <c r="AE30" s="3">
        <v>19699548.199999999</v>
      </c>
      <c r="AF30" s="3">
        <v>-20665169.133333337</v>
      </c>
      <c r="AG30" s="4">
        <v>-51.196120024028914</v>
      </c>
      <c r="AH30" s="18">
        <v>81261152</v>
      </c>
      <c r="AI30" s="18">
        <v>54174101.333333336</v>
      </c>
      <c r="AJ30" s="18">
        <v>141815249.11999997</v>
      </c>
      <c r="AK30" s="22">
        <v>87641147.786666632</v>
      </c>
      <c r="AL30" s="20">
        <v>161.77683732566322</v>
      </c>
    </row>
    <row r="31" spans="1:38" x14ac:dyDescent="0.4">
      <c r="A31" s="84"/>
      <c r="B31" s="40"/>
      <c r="C31" s="49" t="s">
        <v>35</v>
      </c>
      <c r="D31" s="3">
        <v>56553662</v>
      </c>
      <c r="E31" s="3">
        <v>37702441.333333336</v>
      </c>
      <c r="F31" s="3">
        <v>44436265.95000001</v>
      </c>
      <c r="G31" s="3">
        <v>6733824.6166666746</v>
      </c>
      <c r="H31" s="4">
        <v>17.860447171396277</v>
      </c>
      <c r="I31" s="3">
        <v>49153214</v>
      </c>
      <c r="J31" s="3">
        <v>32768809.333333332</v>
      </c>
      <c r="K31" s="3">
        <v>30940164.310000002</v>
      </c>
      <c r="L31" s="3">
        <v>-1828645.0233333297</v>
      </c>
      <c r="M31" s="4">
        <v>-5.5804439054585417</v>
      </c>
      <c r="N31" s="3">
        <v>98357155</v>
      </c>
      <c r="O31" s="3">
        <v>65571436.666666664</v>
      </c>
      <c r="P31" s="3">
        <v>71514727.049999997</v>
      </c>
      <c r="Q31" s="3">
        <v>5943290.3833333328</v>
      </c>
      <c r="R31" s="4">
        <v>9.063840424217231</v>
      </c>
      <c r="S31" s="3">
        <v>196224972</v>
      </c>
      <c r="T31" s="3">
        <v>130816648</v>
      </c>
      <c r="U31" s="3">
        <v>103866762.24999999</v>
      </c>
      <c r="V31" s="3">
        <v>-26949885.750000015</v>
      </c>
      <c r="W31" s="4">
        <v>-20.601266094205393</v>
      </c>
      <c r="X31" s="3">
        <v>74716616</v>
      </c>
      <c r="Y31" s="3">
        <v>49811077.333333336</v>
      </c>
      <c r="Z31" s="3">
        <v>40588642.109999999</v>
      </c>
      <c r="AA31" s="3">
        <v>-9222435.2233333364</v>
      </c>
      <c r="AB31" s="4">
        <v>-18.514827859709285</v>
      </c>
      <c r="AC31" s="3">
        <v>46839669</v>
      </c>
      <c r="AD31" s="3">
        <v>31226446</v>
      </c>
      <c r="AE31" s="3">
        <v>27161003.360000003</v>
      </c>
      <c r="AF31" s="3">
        <v>-4065442.6399999969</v>
      </c>
      <c r="AG31" s="4">
        <v>-13.01922940574152</v>
      </c>
      <c r="AH31" s="18">
        <v>100014155</v>
      </c>
      <c r="AI31" s="18">
        <v>66676103.333333336</v>
      </c>
      <c r="AJ31" s="18">
        <v>134425168.06</v>
      </c>
      <c r="AK31" s="22">
        <v>67749064.726666659</v>
      </c>
      <c r="AL31" s="20">
        <v>101.60921430571501</v>
      </c>
    </row>
    <row r="32" spans="1:38" x14ac:dyDescent="0.4">
      <c r="A32" s="85"/>
      <c r="B32" s="41"/>
      <c r="C32" s="49" t="s">
        <v>36</v>
      </c>
      <c r="D32" s="3">
        <v>53416440</v>
      </c>
      <c r="E32" s="3">
        <v>35610960</v>
      </c>
      <c r="F32" s="3">
        <v>142148380.01000002</v>
      </c>
      <c r="G32" s="3">
        <v>106537420.01000002</v>
      </c>
      <c r="H32" s="4">
        <v>299.17031164001202</v>
      </c>
      <c r="I32" s="3">
        <v>86076467</v>
      </c>
      <c r="J32" s="3">
        <v>57384311.333333336</v>
      </c>
      <c r="K32" s="3">
        <v>36654967.899999999</v>
      </c>
      <c r="L32" s="3">
        <v>-20729343.433333337</v>
      </c>
      <c r="M32" s="4">
        <v>-36.123712129123518</v>
      </c>
      <c r="N32" s="3">
        <v>64014567</v>
      </c>
      <c r="O32" s="3">
        <v>42676378</v>
      </c>
      <c r="P32" s="3">
        <v>84372336.150000006</v>
      </c>
      <c r="Q32" s="3">
        <v>41695958.150000006</v>
      </c>
      <c r="R32" s="4">
        <v>97.702663871802827</v>
      </c>
      <c r="S32" s="3">
        <v>384342979</v>
      </c>
      <c r="T32" s="3">
        <v>256228652.66666666</v>
      </c>
      <c r="U32" s="3">
        <v>123845834.61999997</v>
      </c>
      <c r="V32" s="3">
        <v>-132382818.04666668</v>
      </c>
      <c r="W32" s="4">
        <v>-51.665891643619702</v>
      </c>
      <c r="X32" s="3">
        <v>87629069</v>
      </c>
      <c r="Y32" s="3">
        <v>58419379.333333336</v>
      </c>
      <c r="Z32" s="3">
        <v>87032249.920000017</v>
      </c>
      <c r="AA32" s="3">
        <v>28612870.586666681</v>
      </c>
      <c r="AB32" s="4">
        <v>48.97838852995234</v>
      </c>
      <c r="AC32" s="3">
        <v>88165208</v>
      </c>
      <c r="AD32" s="3">
        <v>58776805.333333336</v>
      </c>
      <c r="AE32" s="3">
        <v>46864967.539999992</v>
      </c>
      <c r="AF32" s="3">
        <v>-11911837.793333344</v>
      </c>
      <c r="AG32" s="4">
        <v>-20.266221897871567</v>
      </c>
      <c r="AH32" s="18">
        <v>189181390</v>
      </c>
      <c r="AI32" s="18">
        <v>126120926.66666667</v>
      </c>
      <c r="AJ32" s="18">
        <v>179569318.93999994</v>
      </c>
      <c r="AK32" s="22">
        <v>53448392.273333266</v>
      </c>
      <c r="AL32" s="20">
        <v>42.378686619228191</v>
      </c>
    </row>
    <row r="33" spans="1:38" x14ac:dyDescent="0.4">
      <c r="A33" s="81" t="s">
        <v>37</v>
      </c>
      <c r="B33" s="81"/>
      <c r="C33" s="82"/>
      <c r="D33" s="5">
        <v>756578224</v>
      </c>
      <c r="E33" s="5">
        <v>504385482.66666669</v>
      </c>
      <c r="F33" s="5">
        <v>657219066.81999993</v>
      </c>
      <c r="G33" s="5">
        <v>152833584.15333334</v>
      </c>
      <c r="H33" s="6">
        <v>30.300948263877075</v>
      </c>
      <c r="I33" s="5">
        <v>787831878</v>
      </c>
      <c r="J33" s="5">
        <v>525221251.99999994</v>
      </c>
      <c r="K33" s="5">
        <v>468677139.51999998</v>
      </c>
      <c r="L33" s="5">
        <v>-56544112.480000019</v>
      </c>
      <c r="M33" s="6">
        <v>-10.765770094923734</v>
      </c>
      <c r="N33" s="5">
        <v>1061339035</v>
      </c>
      <c r="O33" s="5">
        <v>707559356.66666663</v>
      </c>
      <c r="P33" s="5">
        <v>849445510.45000005</v>
      </c>
      <c r="Q33" s="5">
        <v>141886153.78333333</v>
      </c>
      <c r="R33" s="6">
        <v>20.052897675152408</v>
      </c>
      <c r="S33" s="5">
        <v>3245781378</v>
      </c>
      <c r="T33" s="5">
        <v>2163854252</v>
      </c>
      <c r="U33" s="5">
        <v>1664155826.8399999</v>
      </c>
      <c r="V33" s="5">
        <v>-499698425.15999997</v>
      </c>
      <c r="W33" s="6">
        <v>-23.092979792799834</v>
      </c>
      <c r="X33" s="5">
        <v>1155677583</v>
      </c>
      <c r="Y33" s="5">
        <v>770451722.00000012</v>
      </c>
      <c r="Z33" s="5">
        <v>755164290.70000005</v>
      </c>
      <c r="AA33" s="5">
        <v>-15287431.300000072</v>
      </c>
      <c r="AB33" s="6">
        <v>-1.9842166437522828</v>
      </c>
      <c r="AC33" s="5">
        <v>888910854</v>
      </c>
      <c r="AD33" s="5">
        <v>592607236</v>
      </c>
      <c r="AE33" s="5">
        <v>424832159.12</v>
      </c>
      <c r="AF33" s="5">
        <v>-167775076.88</v>
      </c>
      <c r="AG33" s="6">
        <v>-28.311344628940709</v>
      </c>
      <c r="AH33" s="19">
        <v>2705222328</v>
      </c>
      <c r="AI33" s="19">
        <v>1803481551.9999998</v>
      </c>
      <c r="AJ33" s="19">
        <v>2092064539.54</v>
      </c>
      <c r="AK33" s="23">
        <v>288582987.5399999</v>
      </c>
      <c r="AL33" s="21">
        <v>16.00143828585167</v>
      </c>
    </row>
    <row r="34" spans="1:38" x14ac:dyDescent="0.4">
      <c r="A34" s="42"/>
      <c r="B34" s="43" t="s">
        <v>66</v>
      </c>
      <c r="C34" s="44"/>
      <c r="D34" s="39"/>
      <c r="E34" s="39"/>
      <c r="F34" s="39"/>
      <c r="G34" s="39"/>
      <c r="H34" s="39">
        <v>0</v>
      </c>
      <c r="I34" s="39"/>
      <c r="J34" s="39"/>
      <c r="K34" s="39"/>
      <c r="L34" s="39"/>
      <c r="M34" s="39">
        <v>3</v>
      </c>
      <c r="N34" s="46"/>
      <c r="O34" s="46"/>
      <c r="P34" s="46"/>
      <c r="Q34" s="46"/>
      <c r="R34" s="45">
        <v>3</v>
      </c>
      <c r="S34" s="39"/>
      <c r="T34" s="39"/>
      <c r="U34" s="39"/>
      <c r="V34" s="39"/>
      <c r="W34" s="39">
        <v>4</v>
      </c>
      <c r="X34" s="39"/>
      <c r="Y34" s="39"/>
      <c r="Z34" s="39"/>
      <c r="AA34" s="39"/>
      <c r="AB34" s="39">
        <v>4</v>
      </c>
      <c r="AC34" s="39"/>
      <c r="AD34" s="39"/>
      <c r="AE34" s="39"/>
      <c r="AF34" s="39"/>
      <c r="AG34" s="39">
        <v>2</v>
      </c>
      <c r="AH34" s="47"/>
      <c r="AI34" s="47"/>
      <c r="AJ34" s="47"/>
      <c r="AK34" s="47"/>
      <c r="AL34" s="48">
        <v>4</v>
      </c>
    </row>
    <row r="37" spans="1:38" s="67" customFormat="1" ht="23.4" customHeight="1" x14ac:dyDescent="0.5">
      <c r="D37" s="68"/>
      <c r="E37" s="68"/>
      <c r="F37" s="68"/>
      <c r="G37" s="68"/>
      <c r="H37" s="68"/>
      <c r="I37" s="68"/>
      <c r="J37" s="68"/>
    </row>
    <row r="38" spans="1:38" ht="25.2" customHeight="1" x14ac:dyDescent="0.4">
      <c r="D38" s="69"/>
      <c r="E38" s="69"/>
      <c r="F38" s="69"/>
      <c r="G38" s="69"/>
      <c r="H38" s="69"/>
      <c r="I38" s="69"/>
      <c r="J38" s="69"/>
    </row>
    <row r="39" spans="1:38" ht="16.8" customHeight="1" x14ac:dyDescent="0.4">
      <c r="D39" s="69"/>
      <c r="E39" s="70"/>
      <c r="F39" s="70"/>
      <c r="G39" s="70"/>
      <c r="H39" s="70"/>
      <c r="I39" s="70"/>
      <c r="J39" s="71"/>
    </row>
    <row r="65" ht="60" customHeight="1" x14ac:dyDescent="0.4"/>
  </sheetData>
  <mergeCells count="15">
    <mergeCell ref="X2:AB2"/>
    <mergeCell ref="AC2:AG2"/>
    <mergeCell ref="AH2:AL2"/>
    <mergeCell ref="A2:A3"/>
    <mergeCell ref="B2:C3"/>
    <mergeCell ref="D2:H2"/>
    <mergeCell ref="I2:M2"/>
    <mergeCell ref="N2:R2"/>
    <mergeCell ref="S2:W2"/>
    <mergeCell ref="A22:C22"/>
    <mergeCell ref="A24:A32"/>
    <mergeCell ref="A33:C33"/>
    <mergeCell ref="A4:A6"/>
    <mergeCell ref="A7:C7"/>
    <mergeCell ref="A9:A20"/>
  </mergeCells>
  <conditionalFormatting sqref="R4:R34">
    <cfRule type="cellIs" dxfId="6" priority="6" operator="lessThan">
      <formula>-5</formula>
    </cfRule>
    <cfRule type="cellIs" dxfId="5" priority="7" operator="greaterThan">
      <formula>5</formula>
    </cfRule>
  </conditionalFormatting>
  <conditionalFormatting sqref="H4:H7 H25:H33 M4:M7 M25:M33 W4:W7 W25:W33">
    <cfRule type="cellIs" dxfId="4" priority="5" operator="greaterThan">
      <formula>5</formula>
    </cfRule>
  </conditionalFormatting>
  <conditionalFormatting sqref="AB4:AB7 AB25:AB33 AG4:AG7 AG25:AG33 AL4:AL7 AL25:AL33">
    <cfRule type="cellIs" dxfId="3" priority="4" operator="greaterThan">
      <formula>5</formula>
    </cfRule>
  </conditionalFormatting>
  <conditionalFormatting sqref="H4:H33 M4:M33 R4:R33 W4:W33 AB4:AB33">
    <cfRule type="cellIs" dxfId="2" priority="2" operator="lessThan">
      <formula>-5</formula>
    </cfRule>
    <cfRule type="cellIs" dxfId="1" priority="3" operator="greaterThan">
      <formula>5</formula>
    </cfRule>
  </conditionalFormatting>
  <conditionalFormatting sqref="AG4:AG33 AL4:AL33">
    <cfRule type="cellIs" dxfId="0" priority="1" operator="lessThan">
      <formula>-5</formula>
    </cfRule>
  </conditionalFormatting>
  <pageMargins left="0.39370078740157483" right="0.11811023622047245" top="0.35433070866141736" bottom="0.15748031496062992" header="0.31496062992125984" footer="0.31496062992125984"/>
  <pageSetup paperSize="9" scale="70" orientation="landscape" r:id="rId1"/>
  <headerFooter>
    <oddHeader>&amp;Cกำกับติดตามผลการดำเนินงานตามแผน Planfin ราย Item แผนที่ 2-4 ข้อมูลเดือน พฤษภาคม 2564  โหลดข้อมูล ณ วันที่ 11 มิถุนายน 2564 เวลา 09.30 น.</oddHeader>
    <oddFooter>หน้าที่ &amp;P จาก &amp;N</oddFooter>
  </headerFooter>
  <colBreaks count="3" manualBreakCount="3">
    <brk id="13" max="1048575" man="1"/>
    <brk id="23" max="33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กราฟ</vt:lpstr>
      <vt:lpstr>สรุปผลการกำกับติดตาม แผนที่ 2-4</vt:lpstr>
      <vt:lpstr>สรุป 7 จ.เขตสุขภาพที่ 8 </vt:lpstr>
      <vt:lpstr>'สรุปผลการกำกับติดตาม แผนที่ 2-4'!Print_Area</vt:lpstr>
      <vt:lpstr>'สรุป 7 จ.เขตสุขภาพที่ 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2021-04-12T06:09:04Z</cp:lastPrinted>
  <dcterms:created xsi:type="dcterms:W3CDTF">2020-07-12T09:13:07Z</dcterms:created>
  <dcterms:modified xsi:type="dcterms:W3CDTF">2021-06-16T03:25:35Z</dcterms:modified>
</cp:coreProperties>
</file>